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visdeveloppement.sharepoint.com/sites/Navisdeveloppement/Documents partages/2.Missions/Château de Chantilly - Assistance achats/DCE chapelle saint paul/DCE/DCE VF/"/>
    </mc:Choice>
  </mc:AlternateContent>
  <xr:revisionPtr revIDLastSave="1" documentId="13_ncr:1_{555CF9ED-CCC0-4C9C-AA09-6AD5906A8A72}" xr6:coauthVersionLast="47" xr6:coauthVersionMax="47" xr10:uidLastSave="{427D8119-68F9-284D-A2C9-50DC0626053B}"/>
  <bookViews>
    <workbookView xWindow="4420" yWindow="660" windowWidth="21400" windowHeight="17720" activeTab="4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_xlnm.Print_Titles" localSheetId="1">DPGF!$1:$3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M122" i="2"/>
  <c r="M117" i="2"/>
  <c r="M103" i="2"/>
  <c r="M96" i="2"/>
  <c r="M88" i="2"/>
  <c r="M83" i="2"/>
  <c r="M62" i="2"/>
  <c r="M48" i="2"/>
  <c r="M40" i="2"/>
  <c r="M33" i="2"/>
  <c r="M27" i="2"/>
  <c r="M22" i="2"/>
  <c r="M20" i="2"/>
  <c r="M7" i="2"/>
  <c r="I136" i="2" l="1"/>
  <c r="I145" i="2"/>
  <c r="I135" i="2"/>
  <c r="I137" i="2" s="1"/>
  <c r="I112" i="2"/>
  <c r="I144" i="2"/>
  <c r="I111" i="2"/>
  <c r="I113" i="2" s="1"/>
  <c r="I143" i="2"/>
  <c r="I78" i="2"/>
  <c r="I77" i="2"/>
  <c r="I79" i="2" s="1"/>
  <c r="I56" i="2"/>
  <c r="I57" i="2"/>
  <c r="I142" i="2"/>
  <c r="I13" i="2"/>
  <c r="I14" i="2"/>
  <c r="I148" i="2"/>
  <c r="I150" i="2" s="1"/>
  <c r="AA1" i="3" s="1"/>
  <c r="I141" i="2"/>
  <c r="I149" i="2"/>
  <c r="AA3" i="3" l="1"/>
  <c r="AA33" i="3"/>
  <c r="AA37" i="3"/>
  <c r="AA4" i="3"/>
  <c r="I58" i="2"/>
  <c r="I15" i="2"/>
  <c r="AA12" i="3" l="1"/>
  <c r="AA13" i="3"/>
  <c r="AA14" i="3"/>
  <c r="AA27" i="3"/>
  <c r="AA7" i="3"/>
  <c r="AA42" i="3"/>
  <c r="AA15" i="3"/>
  <c r="AA9" i="3" s="1"/>
  <c r="AA16" i="3"/>
  <c r="AA17" i="3"/>
  <c r="AA32" i="3"/>
  <c r="AA6" i="3"/>
  <c r="AA5" i="3"/>
  <c r="AA23" i="3" l="1"/>
  <c r="AA24" i="3"/>
  <c r="AA73" i="3"/>
  <c r="AA93" i="3"/>
  <c r="AA89" i="3" s="1"/>
  <c r="AA65" i="3"/>
  <c r="AA43" i="3"/>
  <c r="AA57" i="3"/>
  <c r="AA45" i="3" s="1"/>
  <c r="AA26" i="3" s="1"/>
  <c r="AA47" i="3"/>
  <c r="AA28" i="3"/>
  <c r="AA29" i="3"/>
  <c r="AA46" i="3"/>
  <c r="AA75" i="3"/>
  <c r="AA67" i="3" s="1"/>
  <c r="AA59" i="3" s="1"/>
  <c r="AA49" i="3" s="1"/>
  <c r="AA31" i="3" s="1"/>
  <c r="AA82" i="3"/>
  <c r="AA94" i="3"/>
  <c r="AA90" i="3" s="1"/>
  <c r="AA38" i="3"/>
  <c r="AA21" i="3"/>
  <c r="AA22" i="3" s="1"/>
  <c r="AA11" i="3"/>
  <c r="AA41" i="3"/>
  <c r="AA18" i="3"/>
  <c r="AA79" i="3" l="1"/>
  <c r="AA71" i="3"/>
  <c r="AA96" i="3"/>
  <c r="AA92" i="3" s="1"/>
  <c r="AA63" i="3"/>
  <c r="AA55" i="3" s="1"/>
  <c r="AA40" i="3" s="1"/>
  <c r="AA34" i="3"/>
  <c r="AA50" i="3"/>
  <c r="AA25" i="3"/>
  <c r="AA85" i="3"/>
  <c r="AA80" i="3" s="1"/>
  <c r="AA72" i="3" s="1"/>
  <c r="AA64" i="3" s="1"/>
  <c r="AA56" i="3" s="1"/>
  <c r="AA44" i="3" s="1"/>
  <c r="AA30" i="3"/>
  <c r="AA86" i="3"/>
  <c r="AA81" i="3" s="1"/>
  <c r="AA74" i="3" s="1"/>
  <c r="AA66" i="3" s="1"/>
  <c r="AA58" i="3" s="1"/>
  <c r="AA48" i="3" s="1"/>
  <c r="AA19" i="3"/>
  <c r="AA20" i="3"/>
  <c r="AA10" i="3"/>
  <c r="AA95" i="3" l="1"/>
  <c r="AA91" i="3" s="1"/>
  <c r="AA77" i="3"/>
  <c r="AA69" i="3"/>
  <c r="AA61" i="3"/>
  <c r="AA53" i="3"/>
  <c r="AA51" i="3"/>
  <c r="AA36" i="3"/>
  <c r="AA39" i="3"/>
  <c r="AA88" i="3"/>
  <c r="AA84" i="3" s="1"/>
  <c r="AA78" i="3" s="1"/>
  <c r="AA70" i="3" s="1"/>
  <c r="AA62" i="3" s="1"/>
  <c r="AA54" i="3" s="1"/>
  <c r="AA35" i="3" l="1"/>
  <c r="AA98" i="3" s="1"/>
  <c r="AA2" i="3" s="1"/>
  <c r="D153" i="2" s="1"/>
  <c r="AA87" i="3"/>
  <c r="AA83" i="3" s="1"/>
  <c r="AA76" i="3" s="1"/>
  <c r="AA68" i="3" s="1"/>
  <c r="AA60" i="3" s="1"/>
  <c r="AA52" i="3" s="1"/>
</calcChain>
</file>

<file path=xl/sharedStrings.xml><?xml version="1.0" encoding="utf-8"?>
<sst xmlns="http://schemas.openxmlformats.org/spreadsheetml/2006/main" count="306" uniqueCount="188">
  <si>
    <t>Dossier</t>
  </si>
  <si>
    <t>Date</t>
  </si>
  <si>
    <t>Phase</t>
  </si>
  <si>
    <t>Indice</t>
  </si>
  <si>
    <t>MAITRE D'OUVRAGE
DOMAINE DE CHANTILLY FONDATION D'AUMALE
17, rue du Connétable, CHANTILLY
60 500</t>
  </si>
  <si>
    <t>ARCHITECTE : 
    COVALENCE ARCHITECTES - Rémi Fromont, Architecte en Chef des Monuments Historiques
    136 rue de Bagnolet
    75020 PARIS
    Tél : 01 42 74 06 59
    Mél : contact@covalence-architectes.fr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</si>
  <si>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</si>
  <si>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</si>
  <si>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</si>
  <si>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</si>
  <si>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</si>
  <si>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</si>
  <si>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</si>
  <si>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</si>
  <si>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</si>
  <si>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</si>
  <si>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</si>
  <si>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</si>
  <si>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</si>
  <si>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</si>
  <si>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</si>
  <si>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</si>
  <si>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</si>
  <si>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</si>
  <si>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</si>
  <si>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</si>
  <si>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</si>
  <si>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</si>
  <si>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</si>
  <si>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</si>
  <si>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</si>
  <si>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</si>
  <si>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</si>
  <si>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PSE</t>
  </si>
  <si>
    <t>Numéro
 PSE</t>
  </si>
  <si>
    <t>Taux TVA</t>
  </si>
  <si>
    <t>Marque</t>
  </si>
  <si>
    <t>Référence</t>
  </si>
  <si>
    <t>Commentaire</t>
  </si>
  <si>
    <t>Localisation</t>
  </si>
  <si>
    <t>Lot n°4</t>
  </si>
  <si>
    <t>MENUISERIE BOIS - SERRURERIE - VITRAUX</t>
  </si>
  <si>
    <t>4.1</t>
  </si>
  <si>
    <t>TRAVAUX PREPARATOIRES</t>
  </si>
  <si>
    <t>4.1.1</t>
  </si>
  <si>
    <t>ETABLISSEMENT D'UN CONSTAT D'ETAT DE L'ENSEMBLE DES ELEMENTS MENUISES</t>
  </si>
  <si>
    <t>4.1.1.1</t>
  </si>
  <si>
    <t>Pour les deux portes extérieures</t>
  </si>
  <si>
    <t>9.&amp;</t>
  </si>
  <si>
    <t>8.&amp;</t>
  </si>
  <si>
    <t>3.&amp;</t>
  </si>
  <si>
    <t>Total H.T. :</t>
  </si>
  <si>
    <t>Total T.V.A. (20%) :</t>
  </si>
  <si>
    <t>Total T.T.C. :</t>
  </si>
  <si>
    <t>4.2</t>
  </si>
  <si>
    <t>REVISION DES MENUISERIES EXTERIEURES</t>
  </si>
  <si>
    <t>4.2.1</t>
  </si>
  <si>
    <t>REVISION DES MENUISERIES IN-SITU (compris ouvrages de serrurerie/ferronnerie)</t>
  </si>
  <si>
    <t>8.C</t>
  </si>
  <si>
    <t>Commentaire : Les protocoles de révision des menuiseries seront à soumettre à l'architecte pour validation avant toute mise en oeuvre</t>
  </si>
  <si>
    <t>8.T</t>
  </si>
  <si>
    <t>4.2.1.1</t>
  </si>
  <si>
    <t>Porte en façade N/E</t>
  </si>
  <si>
    <t>4.2.1.2</t>
  </si>
  <si>
    <t>Porte en façade S/E</t>
  </si>
  <si>
    <t>4.2.2</t>
  </si>
  <si>
    <t>PEINTURE SUR MENUISERIES ANCIENNES (IN-SITU)</t>
  </si>
  <si>
    <t>4.2.2.1</t>
  </si>
  <si>
    <t>Travaux préparatoires sur site (décapage)</t>
  </si>
  <si>
    <t>9.M.A</t>
  </si>
  <si>
    <t>9.M.B</t>
  </si>
  <si>
    <t>9.M.Z</t>
  </si>
  <si>
    <t>4.2.2.2</t>
  </si>
  <si>
    <t>Travaux de finition</t>
  </si>
  <si>
    <t>4.2.3</t>
  </si>
  <si>
    <t>PEINTURE SUR FERRURES ET QUINCAILLERIES ANCIENNES (IN-SITU)</t>
  </si>
  <si>
    <t>4.2.3.1</t>
  </si>
  <si>
    <t>9.M.C</t>
  </si>
  <si>
    <t>9.M.D</t>
  </si>
  <si>
    <t>4.2.3.2</t>
  </si>
  <si>
    <t>Travaux de finition compris antirouille</t>
  </si>
  <si>
    <t>4.3</t>
  </si>
  <si>
    <t>DEPOSE/REPOSE DES RAQUETTES EXTERIEURES</t>
  </si>
  <si>
    <t>4.3.1</t>
  </si>
  <si>
    <t>DEPOSE/REPOSE DE RAQUETTE DE PROTECTION</t>
  </si>
  <si>
    <t>4.3.1.1</t>
  </si>
  <si>
    <t xml:space="preserve">Compris révision ponctuelle </t>
  </si>
  <si>
    <t>9.M.E</t>
  </si>
  <si>
    <t>9.M.F</t>
  </si>
  <si>
    <t>4.4</t>
  </si>
  <si>
    <t>REVISION DE LA VOUTE INTERIEURE</t>
  </si>
  <si>
    <t>4.4.1</t>
  </si>
  <si>
    <t>REVISION DE LA VOUTE LAMBRISSEE</t>
  </si>
  <si>
    <t>4.4.1.1</t>
  </si>
  <si>
    <t>Refixation des lames de la voûte lambrissée</t>
  </si>
  <si>
    <t>4.4.1.2</t>
  </si>
  <si>
    <t>Refixation des couvre-joints</t>
  </si>
  <si>
    <t>ML</t>
  </si>
  <si>
    <t>4.4.2</t>
  </si>
  <si>
    <t>TRAITEMENT DE LA VOUTE LAMBRISSEE PAR VERNIS</t>
  </si>
  <si>
    <t>4.4.2.1</t>
  </si>
  <si>
    <t>Travaux préparatoires</t>
  </si>
  <si>
    <t>4.4.2.2</t>
  </si>
  <si>
    <t>4.5</t>
  </si>
  <si>
    <t>VITRAUX SUD/OUEST ET NORD/EST</t>
  </si>
  <si>
    <t>4.5.1</t>
  </si>
  <si>
    <t>REMISE EN JEU PARTIELLE</t>
  </si>
  <si>
    <t>4.5.1.1</t>
  </si>
  <si>
    <t>Partie ouvrante</t>
  </si>
  <si>
    <t>4.5.2</t>
  </si>
  <si>
    <t>NETTOYAGE DES PANNEAUX A LA FIN DES TRAVAUX</t>
  </si>
  <si>
    <t>4.5.2.1</t>
  </si>
  <si>
    <t>aux deux faces</t>
  </si>
  <si>
    <t>RECAPITULATIF
Lot n°4 MENUISERIE BOIS - SERRURERIE - VITRAUX</t>
  </si>
  <si>
    <t>RECAPITULATIF DES CHAPITRES</t>
  </si>
  <si>
    <t>4.1 - TRAVAUX PREPARATOIRES</t>
  </si>
  <si>
    <t>4.2 - REVISION DES MENUISERIES EXTERIEURES</t>
  </si>
  <si>
    <t>4.3 - DEPOSE/REPOSE DES RAQUETTES EXTERIEURES</t>
  </si>
  <si>
    <t>4.4 - REVISION DE LA VOUTE INTERIEURE</t>
  </si>
  <si>
    <t>4.5 - VITRAUX SUD/OUEST ET NORD/EST</t>
  </si>
  <si>
    <t>Total du lot MENUISERIE BOIS - SERRURERIE - VITRAUX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</si>
  <si>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</si>
  <si>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</si>
  <si>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</si>
  <si>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</si>
  <si>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</si>
  <si>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</si>
  <si>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</si>
  <si>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</si>
  <si>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</si>
  <si>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</si>
  <si>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</si>
  <si>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</si>
  <si>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</si>
  <si>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</si>
  <si>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</si>
  <si>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</si>
  <si>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</si>
  <si>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</si>
  <si>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</si>
  <si>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</si>
  <si>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</si>
  <si>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</si>
  <si>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</si>
  <si>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</si>
  <si>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</si>
  <si>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</si>
  <si>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</si>
  <si>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</si>
  <si>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</si>
  <si>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</si>
  <si>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</si>
  <si>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</si>
  <si>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OISE (60)</t>
  </si>
  <si>
    <t>60 CHA_MS37AVP</t>
  </si>
  <si>
    <t>12/02/2026</t>
  </si>
  <si>
    <t>DCE</t>
  </si>
  <si>
    <t>DOMAINE DE CHANTILLY</t>
  </si>
  <si>
    <t>Chapelle Saint-Paul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</si>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</sst>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12" xfId="0" applyNumberFormat="1" applyFont="1" applyBorder="1" applyAlignment="1" applyProtection="1">
      <alignment horizontal="right" vertical="top" wrapText="1"/>
      <protection locked="0"/>
    </xf>
    <xf numFmtId="4" fontId="11" fillId="0" borderId="12" xfId="0" applyNumberFormat="1" applyFont="1" applyBorder="1" applyAlignment="1" applyProtection="1">
      <alignment vertical="top" wrapText="1"/>
      <protection locked="0"/>
    </xf>
    <xf numFmtId="4" fontId="11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4" fontId="13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horizontal="right" vertical="top" wrapText="1"/>
      <protection locked="0"/>
    </xf>
    <xf numFmtId="0" fontId="18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8" fillId="0" borderId="0" xfId="0" applyFont="1" applyAlignment="1">
      <alignment horizontal="center" vertical="top" wrapText="1"/>
    </xf>
    <xf numFmtId="165" fontId="5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938213</xdr:colOff>
      <xdr:row>27</xdr:row>
      <xdr:rowOff>0</xdr:rowOff>
    </xdr:from>
    <xdr:to>
      <xdr:col>7</xdr:col>
      <xdr:colOff>28693</xdr:colOff>
      <xdr:row>44</xdr:row>
      <xdr:rowOff>114043</xdr:rowOff>
    </xdr:to>
    <xdr:pic>
      <xdr:nvPicPr>
        <xdr:cNvPr id="2" name="Picture 1" descr="{5b799a0e-c635-4d94-84e8-cbc489a485b3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2388" y="3086100"/>
          <a:ext cx="1738431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6640625" defaultRowHeight="9" customHeight="1" x14ac:dyDescent="0.2"/>
  <cols>
    <col min="1" max="1" width="0.1640625" customWidth="1"/>
    <col min="2" max="2" width="10.1640625" customWidth="1"/>
    <col min="3" max="3" width="31.33203125" customWidth="1"/>
    <col min="4" max="4" width="2.33203125" customWidth="1"/>
    <col min="5" max="5" width="14.5" customWidth="1"/>
    <col min="6" max="6" width="12.83203125" customWidth="1"/>
    <col min="7" max="7" width="12.5" customWidth="1"/>
    <col min="8" max="8" width="14.5" customWidth="1"/>
    <col min="9" max="9" width="2.1640625" customWidth="1"/>
    <col min="10" max="69" width="10.6640625" customWidth="1"/>
  </cols>
  <sheetData>
    <row r="1" spans="2:9" ht="9" customHeight="1" x14ac:dyDescent="0.2">
      <c r="B1" s="1"/>
      <c r="C1" s="2"/>
      <c r="D1" s="3"/>
      <c r="E1" s="3"/>
      <c r="F1" s="3"/>
      <c r="G1" s="3"/>
      <c r="H1" s="3"/>
      <c r="I1" s="4"/>
    </row>
    <row r="2" spans="2:9" ht="9" customHeight="1" x14ac:dyDescent="0.2">
      <c r="B2" s="5"/>
      <c r="C2" s="6"/>
      <c r="D2" s="7"/>
      <c r="E2" s="49"/>
      <c r="F2" s="49"/>
      <c r="G2" s="49"/>
      <c r="H2" s="49"/>
      <c r="I2" s="8"/>
    </row>
    <row r="3" spans="2:9" ht="9" customHeight="1" x14ac:dyDescent="0.2">
      <c r="B3" s="5"/>
      <c r="C3" s="6"/>
      <c r="D3" s="7"/>
      <c r="E3" s="49"/>
      <c r="F3" s="49"/>
      <c r="G3" s="49"/>
      <c r="H3" s="49"/>
      <c r="I3" s="8"/>
    </row>
    <row r="4" spans="2:9" ht="9" customHeight="1" x14ac:dyDescent="0.2">
      <c r="B4" s="5"/>
      <c r="C4" s="6"/>
      <c r="D4" s="7"/>
      <c r="E4" s="49"/>
      <c r="F4" s="49"/>
      <c r="G4" s="49"/>
      <c r="H4" s="49"/>
      <c r="I4" s="8"/>
    </row>
    <row r="5" spans="2:9" ht="9" customHeight="1" x14ac:dyDescent="0.2">
      <c r="B5" s="5"/>
      <c r="C5" s="6"/>
      <c r="D5" s="7"/>
      <c r="E5" s="49"/>
      <c r="F5" s="49"/>
      <c r="G5" s="49"/>
      <c r="H5" s="49"/>
      <c r="I5" s="8"/>
    </row>
    <row r="6" spans="2:9" ht="9" customHeight="1" x14ac:dyDescent="0.2">
      <c r="B6" s="5"/>
      <c r="C6" s="6"/>
      <c r="D6" s="7"/>
      <c r="E6" s="49"/>
      <c r="F6" s="49"/>
      <c r="G6" s="49"/>
      <c r="H6" s="49"/>
      <c r="I6" s="8"/>
    </row>
    <row r="7" spans="2:9" ht="9" customHeight="1" x14ac:dyDescent="0.2">
      <c r="B7" s="5"/>
      <c r="C7" s="6"/>
      <c r="D7" s="7"/>
      <c r="E7" s="49"/>
      <c r="F7" s="49"/>
      <c r="G7" s="49"/>
      <c r="H7" s="49"/>
      <c r="I7" s="8"/>
    </row>
    <row r="8" spans="2:9" ht="9" customHeight="1" x14ac:dyDescent="0.2">
      <c r="B8" s="5"/>
      <c r="C8" s="6"/>
      <c r="D8" s="7"/>
      <c r="E8" s="49"/>
      <c r="F8" s="49"/>
      <c r="G8" s="49"/>
      <c r="H8" s="49"/>
      <c r="I8" s="8"/>
    </row>
    <row r="9" spans="2:9" ht="9" customHeight="1" x14ac:dyDescent="0.2">
      <c r="B9" s="5"/>
      <c r="C9" s="6"/>
      <c r="D9" s="7"/>
      <c r="E9" s="49"/>
      <c r="F9" s="49"/>
      <c r="G9" s="49"/>
      <c r="H9" s="49"/>
      <c r="I9" s="8"/>
    </row>
    <row r="10" spans="2:9" ht="9" customHeight="1" x14ac:dyDescent="0.2">
      <c r="B10" s="5"/>
      <c r="C10" s="6"/>
      <c r="D10" s="7"/>
      <c r="E10" s="49"/>
      <c r="F10" s="49"/>
      <c r="G10" s="49"/>
      <c r="H10" s="49"/>
      <c r="I10" s="8"/>
    </row>
    <row r="11" spans="2:9" ht="9" customHeight="1" x14ac:dyDescent="0.2">
      <c r="B11" s="5"/>
      <c r="C11" s="6"/>
      <c r="D11" s="7"/>
      <c r="E11" s="100" t="str">
        <f>IF(Paramètres!C5&lt;&gt;"",Paramètres!C5,"")</f>
        <v>OISE (60)</v>
      </c>
      <c r="F11" s="100"/>
      <c r="G11" s="100"/>
      <c r="H11" s="100"/>
      <c r="I11" s="8"/>
    </row>
    <row r="12" spans="2:9" ht="9" customHeight="1" x14ac:dyDescent="0.2">
      <c r="B12" s="5"/>
      <c r="C12" s="6"/>
      <c r="D12" s="7"/>
      <c r="E12" s="100"/>
      <c r="F12" s="100"/>
      <c r="G12" s="100"/>
      <c r="H12" s="100"/>
      <c r="I12" s="8"/>
    </row>
    <row r="13" spans="2:9" ht="9" customHeight="1" x14ac:dyDescent="0.2">
      <c r="B13" s="5"/>
      <c r="C13" s="6"/>
      <c r="D13" s="7"/>
      <c r="E13" s="100"/>
      <c r="F13" s="100"/>
      <c r="G13" s="100"/>
      <c r="H13" s="100"/>
      <c r="I13" s="8"/>
    </row>
    <row r="14" spans="2:9" ht="9" customHeight="1" x14ac:dyDescent="0.2">
      <c r="B14" s="5"/>
      <c r="C14" s="6"/>
      <c r="D14" s="7"/>
      <c r="E14" s="100"/>
      <c r="F14" s="100"/>
      <c r="G14" s="100"/>
      <c r="H14" s="100"/>
      <c r="I14" s="8"/>
    </row>
    <row r="15" spans="2:9" ht="9" customHeight="1" x14ac:dyDescent="0.2">
      <c r="B15" s="5"/>
      <c r="C15" s="6"/>
      <c r="D15" s="7"/>
      <c r="E15" s="100"/>
      <c r="F15" s="100"/>
      <c r="G15" s="100"/>
      <c r="H15" s="100"/>
      <c r="I15" s="8"/>
    </row>
    <row r="16" spans="2:9" ht="9" customHeight="1" x14ac:dyDescent="0.2">
      <c r="B16" s="5"/>
      <c r="C16" s="6"/>
      <c r="D16" s="7"/>
      <c r="E16" s="100"/>
      <c r="F16" s="100"/>
      <c r="G16" s="100"/>
      <c r="H16" s="100"/>
      <c r="I16" s="8"/>
    </row>
    <row r="17" spans="2:9" ht="9" customHeight="1" x14ac:dyDescent="0.2">
      <c r="B17" s="5"/>
      <c r="C17" s="6"/>
      <c r="D17" s="7"/>
      <c r="E17" s="100"/>
      <c r="F17" s="100"/>
      <c r="G17" s="100"/>
      <c r="H17" s="100"/>
      <c r="I17" s="8"/>
    </row>
    <row r="18" spans="2:9" ht="9" customHeight="1" x14ac:dyDescent="0.2">
      <c r="B18" s="5"/>
      <c r="C18" s="6"/>
      <c r="D18" s="7"/>
      <c r="E18" s="100"/>
      <c r="F18" s="100"/>
      <c r="G18" s="100"/>
      <c r="H18" s="100"/>
      <c r="I18" s="8"/>
    </row>
    <row r="19" spans="2:9" ht="9" customHeight="1" x14ac:dyDescent="0.2">
      <c r="B19" s="5"/>
      <c r="C19" s="6"/>
      <c r="D19" s="7"/>
      <c r="E19" s="100"/>
      <c r="F19" s="100"/>
      <c r="G19" s="100"/>
      <c r="H19" s="100"/>
      <c r="I19" s="8"/>
    </row>
    <row r="20" spans="2:9" ht="9" customHeight="1" x14ac:dyDescent="0.2">
      <c r="B20" s="5"/>
      <c r="C20" s="6"/>
      <c r="D20" s="7"/>
      <c r="E20" s="100" t="str">
        <f>IF(Paramètres!C24&lt;&gt;"",Paramètres!C24,"") &amp; CHAR(10) &amp; IF(Paramètres!C26&lt;&gt;"",Paramètres!C26,"") &amp; CHAR(10) &amp; IF(Paramètres!C28&lt;&gt;"",Paramètres!C28,"")</f>
        <v>DOMAINE DE CHANTILLY
Chapelle Saint-Paul</v>
      </c>
      <c r="F20" s="100"/>
      <c r="G20" s="100"/>
      <c r="H20" s="100"/>
      <c r="I20" s="8"/>
    </row>
    <row r="21" spans="2:9" ht="9" customHeight="1" x14ac:dyDescent="0.2">
      <c r="B21" s="5"/>
      <c r="C21" s="6"/>
      <c r="D21" s="7"/>
      <c r="E21" s="100"/>
      <c r="F21" s="100"/>
      <c r="G21" s="100"/>
      <c r="H21" s="100"/>
      <c r="I21" s="8"/>
    </row>
    <row r="22" spans="2:9" ht="9" customHeight="1" x14ac:dyDescent="0.2">
      <c r="B22" s="5"/>
      <c r="C22" s="6"/>
      <c r="D22" s="7"/>
      <c r="E22" s="100"/>
      <c r="F22" s="100"/>
      <c r="G22" s="100"/>
      <c r="H22" s="100"/>
      <c r="I22" s="8"/>
    </row>
    <row r="23" spans="2:9" ht="9" customHeight="1" x14ac:dyDescent="0.2">
      <c r="B23" s="5"/>
      <c r="C23" s="6"/>
      <c r="D23" s="7"/>
      <c r="E23" s="100"/>
      <c r="F23" s="100"/>
      <c r="G23" s="100"/>
      <c r="H23" s="100"/>
      <c r="I23" s="8"/>
    </row>
    <row r="24" spans="2:9" ht="9" customHeight="1" x14ac:dyDescent="0.2">
      <c r="B24" s="5"/>
      <c r="C24" s="6"/>
      <c r="D24" s="7"/>
      <c r="E24" s="100"/>
      <c r="F24" s="100"/>
      <c r="G24" s="100"/>
      <c r="H24" s="100"/>
      <c r="I24" s="8"/>
    </row>
    <row r="25" spans="2:9" ht="9" customHeight="1" x14ac:dyDescent="0.2">
      <c r="B25" s="5"/>
      <c r="C25" s="6"/>
      <c r="D25" s="7"/>
      <c r="E25" s="100"/>
      <c r="F25" s="100"/>
      <c r="G25" s="100"/>
      <c r="H25" s="100"/>
      <c r="I25" s="8"/>
    </row>
    <row r="26" spans="2:9" ht="9" customHeight="1" x14ac:dyDescent="0.2">
      <c r="B26" s="5"/>
      <c r="C26" s="6"/>
      <c r="D26" s="7"/>
      <c r="E26" s="100"/>
      <c r="F26" s="100"/>
      <c r="G26" s="100"/>
      <c r="H26" s="100"/>
      <c r="I26" s="8"/>
    </row>
    <row r="27" spans="2:9" ht="9" customHeight="1" x14ac:dyDescent="0.2">
      <c r="B27" s="5"/>
      <c r="C27" s="6"/>
      <c r="D27" s="7"/>
      <c r="E27" s="100"/>
      <c r="F27" s="100"/>
      <c r="G27" s="100"/>
      <c r="H27" s="100"/>
      <c r="I27" s="8"/>
    </row>
    <row r="28" spans="2:9" ht="9" customHeight="1" x14ac:dyDescent="0.2">
      <c r="B28" s="5"/>
      <c r="C28" s="6"/>
      <c r="D28" s="7"/>
      <c r="E28" s="49"/>
      <c r="F28" s="49"/>
      <c r="G28" s="49"/>
      <c r="H28" s="49"/>
      <c r="I28" s="8"/>
    </row>
    <row r="29" spans="2:9" ht="9" customHeight="1" x14ac:dyDescent="0.2">
      <c r="B29" s="5"/>
      <c r="C29" s="6"/>
      <c r="D29" s="7"/>
      <c r="E29" s="49"/>
      <c r="F29" s="49"/>
      <c r="G29" s="49"/>
      <c r="H29" s="49"/>
      <c r="I29" s="8"/>
    </row>
    <row r="30" spans="2:9" ht="9" customHeight="1" x14ac:dyDescent="0.2">
      <c r="B30" s="5"/>
      <c r="C30" s="6"/>
      <c r="D30" s="7"/>
      <c r="E30" s="49"/>
      <c r="F30" s="49"/>
      <c r="G30" s="49"/>
      <c r="H30" s="49"/>
      <c r="I30" s="8"/>
    </row>
    <row r="31" spans="2:9" ht="9" customHeight="1" x14ac:dyDescent="0.2">
      <c r="B31" s="5"/>
      <c r="C31" s="6"/>
      <c r="D31" s="7"/>
      <c r="E31" s="49"/>
      <c r="F31" s="49"/>
      <c r="G31" s="49"/>
      <c r="H31" s="49"/>
      <c r="I31" s="8"/>
    </row>
    <row r="32" spans="2:9" ht="9" customHeight="1" x14ac:dyDescent="0.2">
      <c r="B32" s="5"/>
      <c r="C32" s="6"/>
      <c r="D32" s="7"/>
      <c r="E32" s="49"/>
      <c r="F32" s="49"/>
      <c r="G32" s="49"/>
      <c r="H32" s="49"/>
      <c r="I32" s="8"/>
    </row>
    <row r="33" spans="2:9" ht="9" customHeight="1" x14ac:dyDescent="0.2">
      <c r="B33" s="5"/>
      <c r="C33" s="6"/>
      <c r="D33" s="7"/>
      <c r="E33" s="49"/>
      <c r="F33" s="49"/>
      <c r="G33" s="49"/>
      <c r="H33" s="49"/>
      <c r="I33" s="8"/>
    </row>
    <row r="34" spans="2:9" ht="9" customHeight="1" x14ac:dyDescent="0.2">
      <c r="B34" s="5"/>
      <c r="C34" s="6"/>
      <c r="D34" s="7"/>
      <c r="E34" s="49"/>
      <c r="F34" s="49"/>
      <c r="G34" s="49"/>
      <c r="H34" s="49"/>
      <c r="I34" s="8"/>
    </row>
    <row r="35" spans="2:9" ht="9" customHeight="1" x14ac:dyDescent="0.2">
      <c r="B35" s="5"/>
      <c r="C35" s="6"/>
      <c r="D35" s="7"/>
      <c r="E35" s="49"/>
      <c r="F35" s="49"/>
      <c r="G35" s="49"/>
      <c r="H35" s="49"/>
      <c r="I35" s="8"/>
    </row>
    <row r="36" spans="2:9" ht="9" customHeight="1" x14ac:dyDescent="0.2">
      <c r="B36" s="5"/>
      <c r="C36" s="6"/>
      <c r="D36" s="7"/>
      <c r="E36" s="49"/>
      <c r="F36" s="49"/>
      <c r="G36" s="49"/>
      <c r="H36" s="49"/>
      <c r="I36" s="8"/>
    </row>
    <row r="37" spans="2:9" ht="9" customHeight="1" x14ac:dyDescent="0.2">
      <c r="B37" s="5"/>
      <c r="C37" s="6"/>
      <c r="D37" s="7"/>
      <c r="E37" s="49"/>
      <c r="F37" s="49"/>
      <c r="G37" s="49"/>
      <c r="H37" s="49"/>
      <c r="I37" s="8"/>
    </row>
    <row r="38" spans="2:9" ht="9" customHeight="1" x14ac:dyDescent="0.2">
      <c r="B38" s="5"/>
      <c r="C38" s="6"/>
      <c r="D38" s="7"/>
      <c r="E38" s="49"/>
      <c r="F38" s="49"/>
      <c r="G38" s="49"/>
      <c r="H38" s="49"/>
      <c r="I38" s="8"/>
    </row>
    <row r="39" spans="2:9" ht="9" customHeight="1" x14ac:dyDescent="0.2">
      <c r="B39" s="5"/>
      <c r="C39" s="6"/>
      <c r="D39" s="7"/>
      <c r="E39" s="49"/>
      <c r="F39" s="49"/>
      <c r="G39" s="49"/>
      <c r="H39" s="49"/>
      <c r="I39" s="8"/>
    </row>
    <row r="40" spans="2:9" ht="9" customHeight="1" x14ac:dyDescent="0.2">
      <c r="B40" s="5"/>
      <c r="C40" s="6"/>
      <c r="D40" s="7"/>
      <c r="E40" s="49"/>
      <c r="F40" s="49"/>
      <c r="G40" s="49"/>
      <c r="H40" s="49"/>
      <c r="I40" s="8"/>
    </row>
    <row r="41" spans="2:9" ht="9" customHeight="1" x14ac:dyDescent="0.2">
      <c r="B41" s="5"/>
      <c r="C41" s="6"/>
      <c r="D41" s="7"/>
      <c r="E41" s="49"/>
      <c r="F41" s="49"/>
      <c r="G41" s="49"/>
      <c r="H41" s="49"/>
      <c r="I41" s="8"/>
    </row>
    <row r="42" spans="2:9" ht="9" customHeight="1" x14ac:dyDescent="0.2">
      <c r="B42" s="5"/>
      <c r="C42" s="6"/>
      <c r="D42" s="7"/>
      <c r="E42" s="49"/>
      <c r="F42" s="49"/>
      <c r="G42" s="49"/>
      <c r="H42" s="49"/>
      <c r="I42" s="8"/>
    </row>
    <row r="43" spans="2:9" ht="9" customHeight="1" x14ac:dyDescent="0.2">
      <c r="B43" s="5"/>
      <c r="C43" s="6"/>
      <c r="D43" s="7"/>
      <c r="E43" s="49"/>
      <c r="F43" s="49"/>
      <c r="G43" s="49"/>
      <c r="H43" s="49"/>
      <c r="I43" s="8"/>
    </row>
    <row r="44" spans="2:9" ht="9" customHeight="1" x14ac:dyDescent="0.2">
      <c r="B44" s="5"/>
      <c r="C44" s="6"/>
      <c r="D44" s="7"/>
      <c r="E44" s="49"/>
      <c r="F44" s="49"/>
      <c r="G44" s="49"/>
      <c r="H44" s="49"/>
      <c r="I44" s="8"/>
    </row>
    <row r="45" spans="2:9" ht="9" customHeight="1" x14ac:dyDescent="0.2">
      <c r="B45" s="5"/>
      <c r="C45" s="6"/>
      <c r="D45" s="7"/>
      <c r="E45" s="49"/>
      <c r="F45" s="49"/>
      <c r="G45" s="49"/>
      <c r="H45" s="49"/>
      <c r="I45" s="8"/>
    </row>
    <row r="46" spans="2:9" ht="9" customHeight="1" x14ac:dyDescent="0.2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">
      <c r="B47" s="5"/>
      <c r="C47" s="6"/>
      <c r="D47" s="7"/>
      <c r="E47" s="94" t="s">
        <v>4</v>
      </c>
      <c r="F47" s="49"/>
      <c r="G47" s="49"/>
      <c r="H47" s="49"/>
      <c r="I47" s="8"/>
    </row>
    <row r="48" spans="2:9" ht="9" customHeight="1" x14ac:dyDescent="0.2">
      <c r="B48" s="5"/>
      <c r="C48" s="6"/>
      <c r="D48" s="7"/>
      <c r="E48" s="49"/>
      <c r="F48" s="49"/>
      <c r="G48" s="49"/>
      <c r="H48" s="49"/>
      <c r="I48" s="8"/>
    </row>
    <row r="49" spans="2:9" ht="9" customHeight="1" x14ac:dyDescent="0.2">
      <c r="B49" s="5"/>
      <c r="C49" s="6"/>
      <c r="D49" s="7"/>
      <c r="E49" s="49"/>
      <c r="F49" s="49"/>
      <c r="G49" s="49"/>
      <c r="H49" s="49"/>
      <c r="I49" s="8"/>
    </row>
    <row r="50" spans="2:9" ht="9" customHeight="1" x14ac:dyDescent="0.2">
      <c r="B50" s="5"/>
      <c r="C50" s="6"/>
      <c r="D50" s="7"/>
      <c r="E50" s="49"/>
      <c r="F50" s="49"/>
      <c r="G50" s="49"/>
      <c r="H50" s="49"/>
      <c r="I50" s="8"/>
    </row>
    <row r="51" spans="2:9" ht="9" customHeight="1" x14ac:dyDescent="0.2">
      <c r="B51" s="5"/>
      <c r="C51" s="6"/>
      <c r="D51" s="7"/>
      <c r="E51" s="49"/>
      <c r="F51" s="49"/>
      <c r="G51" s="49"/>
      <c r="H51" s="49"/>
      <c r="I51" s="8"/>
    </row>
    <row r="52" spans="2:9" ht="9" customHeight="1" x14ac:dyDescent="0.2">
      <c r="B52" s="5"/>
      <c r="C52" s="6"/>
      <c r="D52" s="7"/>
      <c r="E52" s="49"/>
      <c r="F52" s="49"/>
      <c r="G52" s="49"/>
      <c r="H52" s="49"/>
      <c r="I52" s="8"/>
    </row>
    <row r="53" spans="2:9" ht="9" customHeight="1" x14ac:dyDescent="0.2">
      <c r="B53" s="5"/>
      <c r="C53" s="6"/>
      <c r="D53" s="7"/>
      <c r="E53" s="49"/>
      <c r="F53" s="49"/>
      <c r="G53" s="49"/>
      <c r="H53" s="49"/>
      <c r="I53" s="8"/>
    </row>
    <row r="54" spans="2:9" ht="9" customHeight="1" x14ac:dyDescent="0.2">
      <c r="B54" s="5"/>
      <c r="C54" s="6"/>
      <c r="D54" s="7"/>
      <c r="E54" s="49"/>
      <c r="F54" s="49"/>
      <c r="G54" s="49"/>
      <c r="H54" s="49"/>
      <c r="I54" s="8"/>
    </row>
    <row r="55" spans="2:9" ht="9" customHeight="1" x14ac:dyDescent="0.2">
      <c r="B55" s="5"/>
      <c r="C55" s="6"/>
      <c r="D55" s="7"/>
      <c r="E55" s="49"/>
      <c r="F55" s="49"/>
      <c r="G55" s="49"/>
      <c r="H55" s="49"/>
      <c r="I55" s="8"/>
    </row>
    <row r="56" spans="2:9" ht="9" customHeight="1" x14ac:dyDescent="0.2">
      <c r="B56" s="5"/>
      <c r="C56" s="6"/>
      <c r="D56" s="7"/>
      <c r="E56" s="49"/>
      <c r="F56" s="49"/>
      <c r="G56" s="49"/>
      <c r="H56" s="49"/>
      <c r="I56" s="8"/>
    </row>
    <row r="57" spans="2:9" ht="9" customHeight="1" x14ac:dyDescent="0.2">
      <c r="B57" s="5"/>
      <c r="C57" s="6"/>
      <c r="D57" s="7"/>
      <c r="E57" s="49"/>
      <c r="F57" s="49"/>
      <c r="G57" s="49"/>
      <c r="H57" s="49"/>
      <c r="I57" s="8"/>
    </row>
    <row r="58" spans="2:9" ht="9" customHeight="1" x14ac:dyDescent="0.2">
      <c r="B58" s="5"/>
      <c r="C58" s="6"/>
      <c r="D58" s="7"/>
      <c r="E58" s="49"/>
      <c r="F58" s="49"/>
      <c r="G58" s="49"/>
      <c r="H58" s="49"/>
      <c r="I58" s="8"/>
    </row>
    <row r="59" spans="2:9" ht="9" customHeight="1" x14ac:dyDescent="0.2">
      <c r="B59" s="5"/>
      <c r="C59" s="6"/>
      <c r="D59" s="7"/>
      <c r="E59" s="49"/>
      <c r="F59" s="49"/>
      <c r="G59" s="49"/>
      <c r="H59" s="49"/>
      <c r="I59" s="8"/>
    </row>
    <row r="60" spans="2:9" ht="9" customHeight="1" x14ac:dyDescent="0.2">
      <c r="B60" s="5"/>
      <c r="C60" s="6"/>
      <c r="D60" s="7"/>
      <c r="E60" s="49"/>
      <c r="F60" s="49"/>
      <c r="G60" s="49"/>
      <c r="H60" s="49"/>
      <c r="I60" s="8"/>
    </row>
    <row r="61" spans="2:9" ht="9" customHeight="1" x14ac:dyDescent="0.2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">
      <c r="B62" s="5"/>
      <c r="C62" s="6"/>
      <c r="D62" s="7"/>
      <c r="E62" s="95" t="str">
        <f>IF(Paramètres!C9&lt;&gt;"",Paramètres!C9,"")</f>
        <v>Lot n°4</v>
      </c>
      <c r="F62" s="95"/>
      <c r="G62" s="95"/>
      <c r="H62" s="95"/>
      <c r="I62" s="8"/>
    </row>
    <row r="63" spans="2:9" ht="9" customHeight="1" x14ac:dyDescent="0.2">
      <c r="B63" s="5"/>
      <c r="C63" s="6"/>
      <c r="D63" s="7"/>
      <c r="E63" s="95"/>
      <c r="F63" s="95"/>
      <c r="G63" s="95"/>
      <c r="H63" s="95"/>
      <c r="I63" s="8"/>
    </row>
    <row r="64" spans="2:9" ht="9" customHeight="1" x14ac:dyDescent="0.2">
      <c r="B64" s="5"/>
      <c r="C64" s="6"/>
      <c r="D64" s="7"/>
      <c r="E64" s="95"/>
      <c r="F64" s="95"/>
      <c r="G64" s="95"/>
      <c r="H64" s="95"/>
      <c r="I64" s="8"/>
    </row>
    <row r="65" spans="2:9" ht="9" customHeight="1" x14ac:dyDescent="0.2">
      <c r="B65" s="5"/>
      <c r="C65" s="6"/>
      <c r="D65" s="7"/>
      <c r="E65" s="95"/>
      <c r="F65" s="95"/>
      <c r="G65" s="95"/>
      <c r="H65" s="95"/>
      <c r="I65" s="8"/>
    </row>
    <row r="66" spans="2:9" ht="9" customHeight="1" x14ac:dyDescent="0.2">
      <c r="B66" s="5"/>
      <c r="C66" s="6"/>
      <c r="D66" s="7"/>
      <c r="E66" s="95" t="str">
        <f>IF(Paramètres!C11&lt;&gt;"",Paramètres!C11,"")</f>
        <v>MENUISERIE BOIS - SERRURERIE - VITRAUX</v>
      </c>
      <c r="F66" s="95"/>
      <c r="G66" s="95"/>
      <c r="H66" s="95"/>
      <c r="I66" s="8"/>
    </row>
    <row r="67" spans="2:9" ht="9" customHeight="1" x14ac:dyDescent="0.2">
      <c r="B67" s="5"/>
      <c r="C67" s="6"/>
      <c r="D67" s="7"/>
      <c r="E67" s="95"/>
      <c r="F67" s="95"/>
      <c r="G67" s="95"/>
      <c r="H67" s="95"/>
      <c r="I67" s="8"/>
    </row>
    <row r="68" spans="2:9" ht="9" customHeight="1" x14ac:dyDescent="0.2">
      <c r="B68" s="5"/>
      <c r="C68" s="6"/>
      <c r="D68" s="7"/>
      <c r="E68" s="95"/>
      <c r="F68" s="95"/>
      <c r="G68" s="95"/>
      <c r="H68" s="95"/>
      <c r="I68" s="8"/>
    </row>
    <row r="69" spans="2:9" ht="9" customHeight="1" x14ac:dyDescent="0.2">
      <c r="B69" s="5"/>
      <c r="C69" s="6"/>
      <c r="D69" s="7"/>
      <c r="E69" s="95"/>
      <c r="F69" s="95"/>
      <c r="G69" s="95"/>
      <c r="H69" s="95"/>
      <c r="I69" s="8"/>
    </row>
    <row r="70" spans="2:9" ht="9" customHeight="1" x14ac:dyDescent="0.2">
      <c r="B70" s="5"/>
      <c r="C70" s="6"/>
      <c r="D70" s="7"/>
      <c r="E70" s="95"/>
      <c r="F70" s="95"/>
      <c r="G70" s="95"/>
      <c r="H70" s="95"/>
      <c r="I70" s="8"/>
    </row>
    <row r="71" spans="2:9" ht="9" customHeight="1" x14ac:dyDescent="0.2">
      <c r="B71" s="5"/>
      <c r="C71" s="6"/>
      <c r="D71" s="7"/>
      <c r="E71" s="96" t="str">
        <f>IF(Paramètres!C3&lt;&gt;"",Paramètres!C3,"")</f>
        <v>DPGF</v>
      </c>
      <c r="F71" s="97"/>
      <c r="G71" s="97"/>
      <c r="H71" s="98"/>
      <c r="I71" s="8"/>
    </row>
    <row r="72" spans="2:9" ht="9" customHeight="1" x14ac:dyDescent="0.2">
      <c r="B72" s="5"/>
      <c r="C72" s="6"/>
      <c r="D72" s="7"/>
      <c r="E72" s="99"/>
      <c r="F72" s="100"/>
      <c r="G72" s="100"/>
      <c r="H72" s="101"/>
      <c r="I72" s="8"/>
    </row>
    <row r="73" spans="2:9" ht="9" customHeight="1" x14ac:dyDescent="0.2">
      <c r="B73" s="5"/>
      <c r="C73" s="6"/>
      <c r="D73" s="7"/>
      <c r="E73" s="99"/>
      <c r="F73" s="100"/>
      <c r="G73" s="100"/>
      <c r="H73" s="101"/>
      <c r="I73" s="8"/>
    </row>
    <row r="74" spans="2:9" ht="9" customHeight="1" x14ac:dyDescent="0.2">
      <c r="B74" s="5"/>
      <c r="C74" s="6"/>
      <c r="D74" s="7"/>
      <c r="E74" s="99"/>
      <c r="F74" s="100"/>
      <c r="G74" s="100"/>
      <c r="H74" s="101"/>
      <c r="I74" s="8"/>
    </row>
    <row r="75" spans="2:9" ht="9" customHeight="1" x14ac:dyDescent="0.2">
      <c r="B75" s="5"/>
      <c r="C75" s="6"/>
      <c r="D75" s="7"/>
      <c r="E75" s="99"/>
      <c r="F75" s="100"/>
      <c r="G75" s="100"/>
      <c r="H75" s="101"/>
      <c r="I75" s="8"/>
    </row>
    <row r="76" spans="2:9" ht="9" customHeight="1" x14ac:dyDescent="0.2">
      <c r="B76" s="5"/>
      <c r="C76" s="6"/>
      <c r="D76" s="7"/>
      <c r="E76" s="99"/>
      <c r="F76" s="100"/>
      <c r="G76" s="100"/>
      <c r="H76" s="101"/>
      <c r="I76" s="8"/>
    </row>
    <row r="77" spans="2:9" ht="9" customHeight="1" x14ac:dyDescent="0.2">
      <c r="B77" s="5"/>
      <c r="C77" s="6"/>
      <c r="D77" s="7"/>
      <c r="E77" s="102"/>
      <c r="F77" s="103"/>
      <c r="G77" s="103"/>
      <c r="H77" s="104"/>
      <c r="I77" s="8"/>
    </row>
    <row r="78" spans="2:9" ht="9" customHeight="1" x14ac:dyDescent="0.2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">
      <c r="B79" s="5"/>
      <c r="C79" s="6"/>
      <c r="D79" s="7"/>
      <c r="E79" s="7"/>
      <c r="F79" s="93" t="s">
        <v>0</v>
      </c>
      <c r="G79" s="93" t="str">
        <f>IF(Paramètres!C7&lt;&gt;"",Paramètres!C7,"")</f>
        <v>60 CHA_MS37AVP</v>
      </c>
      <c r="H79" s="7"/>
      <c r="I79" s="8"/>
    </row>
    <row r="80" spans="2:9" ht="9" customHeight="1" x14ac:dyDescent="0.2">
      <c r="B80" s="90" t="s">
        <v>5</v>
      </c>
      <c r="C80" s="91"/>
      <c r="D80" s="7"/>
      <c r="E80" s="7"/>
      <c r="F80" s="93"/>
      <c r="G80" s="93"/>
      <c r="H80" s="7"/>
      <c r="I80" s="8"/>
    </row>
    <row r="81" spans="2:9" ht="9" customHeight="1" x14ac:dyDescent="0.2">
      <c r="B81" s="92"/>
      <c r="C81" s="91"/>
      <c r="D81" s="7"/>
      <c r="E81" s="7"/>
      <c r="F81" s="93" t="s">
        <v>1</v>
      </c>
      <c r="G81" s="93" t="str">
        <f>IF(Paramètres!C13&lt;&gt;"",Paramètres!C13,"")</f>
        <v>12/02/2026</v>
      </c>
      <c r="H81" s="7"/>
      <c r="I81" s="8"/>
    </row>
    <row r="82" spans="2:9" ht="9" customHeight="1" x14ac:dyDescent="0.2">
      <c r="B82" s="92"/>
      <c r="C82" s="91"/>
      <c r="D82" s="7"/>
      <c r="E82" s="7"/>
      <c r="F82" s="93"/>
      <c r="G82" s="93"/>
      <c r="H82" s="7"/>
      <c r="I82" s="8"/>
    </row>
    <row r="83" spans="2:9" ht="9" customHeight="1" x14ac:dyDescent="0.2">
      <c r="B83" s="92"/>
      <c r="C83" s="91"/>
      <c r="D83" s="7"/>
      <c r="E83" s="7"/>
      <c r="F83" s="93" t="s">
        <v>2</v>
      </c>
      <c r="G83" s="93" t="str">
        <f>IF(Paramètres!C15&lt;&gt;"",Paramètres!C15,"")</f>
        <v>DCE</v>
      </c>
      <c r="H83" s="7"/>
      <c r="I83" s="8"/>
    </row>
    <row r="84" spans="2:9" ht="9" customHeight="1" x14ac:dyDescent="0.2">
      <c r="B84" s="92"/>
      <c r="C84" s="91"/>
      <c r="D84" s="7"/>
      <c r="E84" s="7"/>
      <c r="F84" s="93"/>
      <c r="G84" s="93"/>
      <c r="H84" s="7"/>
      <c r="I84" s="8"/>
    </row>
    <row r="85" spans="2:9" ht="9" customHeight="1" x14ac:dyDescent="0.2">
      <c r="B85" s="92"/>
      <c r="C85" s="91"/>
      <c r="D85" s="7"/>
      <c r="E85" s="7"/>
      <c r="F85" s="93" t="s">
        <v>3</v>
      </c>
      <c r="G85" s="93" t="str">
        <f>IF(Paramètres!C17&lt;&gt;"",Paramètres!C17,"")</f>
        <v/>
      </c>
      <c r="H85" s="7"/>
      <c r="I85" s="8"/>
    </row>
    <row r="86" spans="2:9" ht="9" customHeight="1" x14ac:dyDescent="0.2">
      <c r="B86" s="92"/>
      <c r="C86" s="91"/>
      <c r="D86" s="7"/>
      <c r="E86" s="7"/>
      <c r="F86" s="93"/>
      <c r="G86" s="93"/>
      <c r="H86" s="7"/>
      <c r="I86" s="8"/>
    </row>
    <row r="87" spans="2:9" ht="9" customHeight="1" x14ac:dyDescent="0.2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B80:C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158"/>
  <sheetViews>
    <sheetView showGridLines="0" view="pageBreakPreview" zoomScale="60" zoomScaleNormal="100" workbookViewId="0">
      <pane ySplit="3" topLeftCell="A4" activePane="bottomLeft" state="frozen"/>
      <selection pane="bottomLeft" activeCell="K7" sqref="K7"/>
    </sheetView>
  </sheetViews>
  <sheetFormatPr baseColWidth="10" defaultColWidth="8.6640625" defaultRowHeight="15" x14ac:dyDescent="0.2"/>
  <cols>
    <col min="1" max="1" width="0" hidden="1" customWidth="1"/>
    <col min="2" max="2" width="4.5" customWidth="1"/>
    <col min="3" max="3" width="0" hidden="1" customWidth="1"/>
    <col min="4" max="4" width="13.6640625" customWidth="1"/>
    <col min="5" max="11" width="8.1640625" customWidth="1"/>
    <col min="12" max="13" width="12.5" customWidth="1"/>
    <col min="14" max="20" width="0" hidden="1" customWidth="1"/>
    <col min="21" max="69" width="10.6640625" customWidth="1"/>
  </cols>
  <sheetData>
    <row r="1" spans="1:20" ht="24" hidden="1" x14ac:dyDescent="0.2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M1" s="7" t="s">
        <v>18</v>
      </c>
      <c r="N1" s="7" t="s">
        <v>19</v>
      </c>
      <c r="P1" s="7" t="s">
        <v>20</v>
      </c>
      <c r="Q1" s="7" t="s">
        <v>21</v>
      </c>
      <c r="R1" s="7" t="s">
        <v>22</v>
      </c>
      <c r="S1" s="7" t="s">
        <v>23</v>
      </c>
      <c r="T1" s="7" t="s">
        <v>24</v>
      </c>
    </row>
    <row r="3" spans="1:20" ht="24" x14ac:dyDescent="0.2">
      <c r="A3" s="7" t="s">
        <v>25</v>
      </c>
      <c r="B3" s="13" t="s">
        <v>26</v>
      </c>
      <c r="C3" s="13" t="s">
        <v>27</v>
      </c>
      <c r="D3" s="88" t="s">
        <v>28</v>
      </c>
      <c r="E3" s="88"/>
      <c r="F3" s="88"/>
      <c r="G3" s="88"/>
      <c r="H3" s="88"/>
      <c r="I3" s="13" t="s">
        <v>14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  <c r="S3" s="13" t="s">
        <v>38</v>
      </c>
      <c r="T3" s="13" t="s">
        <v>39</v>
      </c>
    </row>
    <row r="4" spans="1:20" ht="31" customHeight="1" x14ac:dyDescent="0.2">
      <c r="A4" s="7">
        <v>2</v>
      </c>
      <c r="B4" s="14" t="s">
        <v>40</v>
      </c>
      <c r="C4" s="14"/>
      <c r="D4" s="89" t="s">
        <v>41</v>
      </c>
      <c r="E4" s="89"/>
      <c r="F4" s="89"/>
      <c r="G4" s="89"/>
      <c r="H4" s="89"/>
      <c r="I4" s="15"/>
      <c r="J4" s="15"/>
      <c r="K4" s="15"/>
      <c r="L4" s="15"/>
      <c r="M4" s="16"/>
      <c r="N4" s="7"/>
    </row>
    <row r="5" spans="1:20" ht="15.5" customHeight="1" x14ac:dyDescent="0.2">
      <c r="A5" s="7">
        <v>3</v>
      </c>
      <c r="B5" s="17" t="s">
        <v>42</v>
      </c>
      <c r="C5" s="17"/>
      <c r="D5" s="83" t="s">
        <v>43</v>
      </c>
      <c r="E5" s="83"/>
      <c r="F5" s="83"/>
      <c r="G5" s="83"/>
      <c r="H5" s="83"/>
      <c r="I5" s="18"/>
      <c r="J5" s="18"/>
      <c r="K5" s="18"/>
      <c r="L5" s="18"/>
      <c r="M5" s="19"/>
      <c r="N5" s="7"/>
    </row>
    <row r="6" spans="1:20" ht="23" customHeight="1" x14ac:dyDescent="0.2">
      <c r="A6" s="7">
        <v>8</v>
      </c>
      <c r="B6" s="20" t="s">
        <v>44</v>
      </c>
      <c r="C6" s="20"/>
      <c r="D6" s="84" t="s">
        <v>45</v>
      </c>
      <c r="E6" s="84"/>
      <c r="F6" s="84"/>
      <c r="G6" s="84"/>
      <c r="H6" s="84"/>
      <c r="M6" s="21"/>
      <c r="N6" s="7"/>
    </row>
    <row r="7" spans="1:20" x14ac:dyDescent="0.2">
      <c r="A7" s="7">
        <v>9</v>
      </c>
      <c r="B7" s="20" t="s">
        <v>46</v>
      </c>
      <c r="C7" s="20"/>
      <c r="D7" s="85" t="s">
        <v>47</v>
      </c>
      <c r="E7" s="86"/>
      <c r="F7" s="86"/>
      <c r="G7" s="86"/>
      <c r="H7" s="86"/>
      <c r="I7" s="23" t="s">
        <v>14</v>
      </c>
      <c r="J7" s="24">
        <v>2</v>
      </c>
      <c r="K7" s="25"/>
      <c r="L7" s="26"/>
      <c r="M7" s="27">
        <f>IF(AND(J7= "",K7= ""), 0, ROUND(ROUND(L7, 2) * ROUND(IF(K7="",J7,K7),  0), 2))</f>
        <v>0</v>
      </c>
      <c r="N7" s="7"/>
      <c r="P7" s="28">
        <v>0.2</v>
      </c>
    </row>
    <row r="8" spans="1:20" hidden="1" x14ac:dyDescent="0.2">
      <c r="A8" s="7" t="s">
        <v>48</v>
      </c>
    </row>
    <row r="9" spans="1:20" hidden="1" x14ac:dyDescent="0.2">
      <c r="A9" s="7" t="s">
        <v>49</v>
      </c>
    </row>
    <row r="10" spans="1:20" x14ac:dyDescent="0.2">
      <c r="A10" s="7" t="s">
        <v>50</v>
      </c>
      <c r="B10" s="22"/>
      <c r="C10" s="22"/>
      <c r="D10" s="72"/>
      <c r="E10" s="72"/>
      <c r="F10" s="72"/>
      <c r="G10" s="72"/>
      <c r="H10" s="72"/>
      <c r="M10" s="22"/>
    </row>
    <row r="11" spans="1:20" x14ac:dyDescent="0.2">
      <c r="B11" s="22"/>
      <c r="C11" s="22"/>
      <c r="D11" s="75" t="s">
        <v>43</v>
      </c>
      <c r="E11" s="76"/>
      <c r="F11" s="76"/>
      <c r="G11" s="76"/>
      <c r="H11" s="76"/>
      <c r="I11" s="73"/>
      <c r="J11" s="73"/>
      <c r="K11" s="73"/>
      <c r="L11" s="73"/>
      <c r="M11" s="74"/>
    </row>
    <row r="12" spans="1:20" x14ac:dyDescent="0.2">
      <c r="B12" s="22"/>
      <c r="C12" s="22"/>
      <c r="D12" s="78"/>
      <c r="E12" s="49"/>
      <c r="F12" s="49"/>
      <c r="G12" s="49"/>
      <c r="H12" s="49"/>
      <c r="I12" s="49"/>
      <c r="J12" s="49"/>
      <c r="K12" s="49"/>
      <c r="L12" s="49"/>
      <c r="M12" s="77"/>
    </row>
    <row r="13" spans="1:20" x14ac:dyDescent="0.2">
      <c r="B13" s="22"/>
      <c r="C13" s="22"/>
      <c r="D13" s="81" t="s">
        <v>51</v>
      </c>
      <c r="E13" s="82"/>
      <c r="F13" s="82"/>
      <c r="G13" s="82"/>
      <c r="H13" s="82"/>
      <c r="I13" s="79">
        <f>SUMIF(N6:N10, IF(N5="","",N5), M6:M10)</f>
        <v>0</v>
      </c>
      <c r="J13" s="79"/>
      <c r="K13" s="79"/>
      <c r="L13" s="79"/>
      <c r="M13" s="80"/>
    </row>
    <row r="14" spans="1:20" x14ac:dyDescent="0.2">
      <c r="B14" s="22"/>
      <c r="C14" s="22"/>
      <c r="D14" s="81" t="s">
        <v>52</v>
      </c>
      <c r="E14" s="82"/>
      <c r="F14" s="82"/>
      <c r="G14" s="82"/>
      <c r="H14" s="82"/>
      <c r="I14" s="79">
        <f>ROUND(SUMIF(N6:N10, IF(N5="","",N5), M6:M10) * 0.2, 2)</f>
        <v>0</v>
      </c>
      <c r="J14" s="79"/>
      <c r="K14" s="79"/>
      <c r="L14" s="79"/>
      <c r="M14" s="80"/>
    </row>
    <row r="15" spans="1:20" x14ac:dyDescent="0.2">
      <c r="B15" s="22"/>
      <c r="C15" s="22"/>
      <c r="D15" s="68" t="s">
        <v>53</v>
      </c>
      <c r="E15" s="69"/>
      <c r="F15" s="69"/>
      <c r="G15" s="69"/>
      <c r="H15" s="69"/>
      <c r="I15" s="66">
        <f>SUM(I13:I14)</f>
        <v>0</v>
      </c>
      <c r="J15" s="66"/>
      <c r="K15" s="66"/>
      <c r="L15" s="66"/>
      <c r="M15" s="67"/>
    </row>
    <row r="16" spans="1:20" ht="31" customHeight="1" x14ac:dyDescent="0.2">
      <c r="A16" s="7">
        <v>3</v>
      </c>
      <c r="B16" s="17" t="s">
        <v>54</v>
      </c>
      <c r="C16" s="17"/>
      <c r="D16" s="83" t="s">
        <v>55</v>
      </c>
      <c r="E16" s="83"/>
      <c r="F16" s="83"/>
      <c r="G16" s="83"/>
      <c r="H16" s="83"/>
      <c r="I16" s="18"/>
      <c r="J16" s="18"/>
      <c r="K16" s="18"/>
      <c r="L16" s="18"/>
      <c r="M16" s="19"/>
      <c r="N16" s="7"/>
    </row>
    <row r="17" spans="1:16" ht="23" customHeight="1" x14ac:dyDescent="0.2">
      <c r="A17" s="7">
        <v>8</v>
      </c>
      <c r="B17" s="20" t="s">
        <v>56</v>
      </c>
      <c r="C17" s="20"/>
      <c r="D17" s="84" t="s">
        <v>57</v>
      </c>
      <c r="E17" s="84"/>
      <c r="F17" s="84"/>
      <c r="G17" s="84"/>
      <c r="H17" s="84"/>
      <c r="M17" s="21"/>
      <c r="N17" s="7"/>
    </row>
    <row r="18" spans="1:16" ht="20" customHeight="1" x14ac:dyDescent="0.2">
      <c r="A18" s="7" t="s">
        <v>58</v>
      </c>
      <c r="B18" s="29"/>
      <c r="C18" s="29"/>
      <c r="D18" s="87" t="s">
        <v>59</v>
      </c>
      <c r="E18" s="87"/>
      <c r="F18" s="87"/>
      <c r="G18" s="87"/>
      <c r="H18" s="87"/>
      <c r="I18" s="87"/>
      <c r="J18" s="87"/>
      <c r="K18" s="87"/>
      <c r="L18" s="87"/>
      <c r="M18" s="29"/>
    </row>
    <row r="19" spans="1:16" hidden="1" x14ac:dyDescent="0.2">
      <c r="A19" s="7" t="s">
        <v>60</v>
      </c>
    </row>
    <row r="20" spans="1:16" x14ac:dyDescent="0.2">
      <c r="A20" s="7">
        <v>9</v>
      </c>
      <c r="B20" s="20" t="s">
        <v>61</v>
      </c>
      <c r="C20" s="20"/>
      <c r="D20" s="85" t="s">
        <v>62</v>
      </c>
      <c r="E20" s="86"/>
      <c r="F20" s="86"/>
      <c r="G20" s="86"/>
      <c r="H20" s="86"/>
      <c r="I20" s="23" t="s">
        <v>14</v>
      </c>
      <c r="J20" s="24">
        <v>1</v>
      </c>
      <c r="K20" s="25"/>
      <c r="L20" s="26"/>
      <c r="M20" s="27">
        <f>IF(AND(J20= "",K20= ""), 0, ROUND(ROUND(L20, 2) * ROUND(IF(K20="",J20,K20),  0), 2))</f>
        <v>0</v>
      </c>
      <c r="N20" s="7"/>
      <c r="P20" s="28">
        <v>0.2</v>
      </c>
    </row>
    <row r="21" spans="1:16" hidden="1" x14ac:dyDescent="0.2">
      <c r="A21" s="7" t="s">
        <v>48</v>
      </c>
    </row>
    <row r="22" spans="1:16" x14ac:dyDescent="0.2">
      <c r="A22" s="7">
        <v>9</v>
      </c>
      <c r="B22" s="20" t="s">
        <v>63</v>
      </c>
      <c r="C22" s="20"/>
      <c r="D22" s="85" t="s">
        <v>64</v>
      </c>
      <c r="E22" s="86"/>
      <c r="F22" s="86"/>
      <c r="G22" s="86"/>
      <c r="H22" s="86"/>
      <c r="I22" s="23" t="s">
        <v>14</v>
      </c>
      <c r="J22" s="24">
        <v>1</v>
      </c>
      <c r="K22" s="25"/>
      <c r="L22" s="26"/>
      <c r="M22" s="27">
        <f>IF(AND(J22= "",K22= ""), 0, ROUND(ROUND(L22, 2) * ROUND(IF(K22="",J22,K22),  0), 2))</f>
        <v>0</v>
      </c>
      <c r="N22" s="7"/>
      <c r="P22" s="28">
        <v>0.2</v>
      </c>
    </row>
    <row r="23" spans="1:16" hidden="1" x14ac:dyDescent="0.2">
      <c r="A23" s="7" t="s">
        <v>48</v>
      </c>
    </row>
    <row r="24" spans="1:16" hidden="1" x14ac:dyDescent="0.2">
      <c r="A24" s="7" t="s">
        <v>49</v>
      </c>
    </row>
    <row r="25" spans="1:16" x14ac:dyDescent="0.2">
      <c r="A25" s="7">
        <v>8</v>
      </c>
      <c r="B25" s="20" t="s">
        <v>65</v>
      </c>
      <c r="C25" s="20"/>
      <c r="D25" s="84" t="s">
        <v>66</v>
      </c>
      <c r="E25" s="84"/>
      <c r="F25" s="84"/>
      <c r="G25" s="84"/>
      <c r="H25" s="84"/>
      <c r="M25" s="21"/>
      <c r="N25" s="7"/>
    </row>
    <row r="26" spans="1:16" hidden="1" x14ac:dyDescent="0.2">
      <c r="A26" s="7" t="s">
        <v>60</v>
      </c>
    </row>
    <row r="27" spans="1:16" x14ac:dyDescent="0.2">
      <c r="A27" s="7">
        <v>9</v>
      </c>
      <c r="B27" s="20" t="s">
        <v>67</v>
      </c>
      <c r="C27" s="20"/>
      <c r="D27" s="85" t="s">
        <v>68</v>
      </c>
      <c r="E27" s="86"/>
      <c r="F27" s="86"/>
      <c r="G27" s="86"/>
      <c r="H27" s="86"/>
      <c r="I27" s="23" t="s">
        <v>11</v>
      </c>
      <c r="J27" s="30">
        <v>9.32</v>
      </c>
      <c r="K27" s="31"/>
      <c r="L27" s="26"/>
      <c r="M27" s="27">
        <f>IF(AND(J27= "",K27= ""), 0, ROUND(ROUND(L27, 2) * ROUND(IF(K27="",J27,K27),  2), 2))</f>
        <v>0</v>
      </c>
      <c r="N27" s="7"/>
      <c r="P27" s="28">
        <v>0.2</v>
      </c>
    </row>
    <row r="28" spans="1:16" hidden="1" x14ac:dyDescent="0.2">
      <c r="A28" s="7" t="s">
        <v>69</v>
      </c>
    </row>
    <row r="29" spans="1:16" hidden="1" x14ac:dyDescent="0.2">
      <c r="A29" s="7" t="s">
        <v>69</v>
      </c>
    </row>
    <row r="30" spans="1:16" hidden="1" x14ac:dyDescent="0.2">
      <c r="A30" s="7" t="s">
        <v>70</v>
      </c>
    </row>
    <row r="31" spans="1:16" hidden="1" x14ac:dyDescent="0.2">
      <c r="A31" s="7" t="s">
        <v>71</v>
      </c>
    </row>
    <row r="32" spans="1:16" hidden="1" x14ac:dyDescent="0.2">
      <c r="A32" s="7" t="s">
        <v>48</v>
      </c>
    </row>
    <row r="33" spans="1:16" x14ac:dyDescent="0.2">
      <c r="A33" s="7">
        <v>9</v>
      </c>
      <c r="B33" s="20" t="s">
        <v>72</v>
      </c>
      <c r="C33" s="20"/>
      <c r="D33" s="85" t="s">
        <v>73</v>
      </c>
      <c r="E33" s="86"/>
      <c r="F33" s="86"/>
      <c r="G33" s="86"/>
      <c r="H33" s="86"/>
      <c r="I33" s="23" t="s">
        <v>11</v>
      </c>
      <c r="J33" s="30">
        <v>9.32</v>
      </c>
      <c r="K33" s="31"/>
      <c r="L33" s="26"/>
      <c r="M33" s="27">
        <f>IF(AND(J33= "",K33= ""), 0, ROUND(ROUND(L33, 2) * ROUND(IF(K33="",J33,K33),  2), 2))</f>
        <v>0</v>
      </c>
      <c r="N33" s="7"/>
      <c r="P33" s="28">
        <v>0.2</v>
      </c>
    </row>
    <row r="34" spans="1:16" hidden="1" x14ac:dyDescent="0.2">
      <c r="A34" s="7" t="s">
        <v>69</v>
      </c>
    </row>
    <row r="35" spans="1:16" hidden="1" x14ac:dyDescent="0.2">
      <c r="A35" s="7" t="s">
        <v>71</v>
      </c>
    </row>
    <row r="36" spans="1:16" hidden="1" x14ac:dyDescent="0.2">
      <c r="A36" s="7" t="s">
        <v>48</v>
      </c>
    </row>
    <row r="37" spans="1:16" hidden="1" x14ac:dyDescent="0.2">
      <c r="A37" s="7" t="s">
        <v>49</v>
      </c>
    </row>
    <row r="38" spans="1:16" ht="23" customHeight="1" x14ac:dyDescent="0.2">
      <c r="A38" s="7">
        <v>8</v>
      </c>
      <c r="B38" s="20" t="s">
        <v>74</v>
      </c>
      <c r="C38" s="20"/>
      <c r="D38" s="84" t="s">
        <v>75</v>
      </c>
      <c r="E38" s="84"/>
      <c r="F38" s="84"/>
      <c r="G38" s="84"/>
      <c r="H38" s="84"/>
      <c r="M38" s="21"/>
      <c r="N38" s="7"/>
    </row>
    <row r="39" spans="1:16" hidden="1" x14ac:dyDescent="0.2">
      <c r="A39" s="7" t="s">
        <v>60</v>
      </c>
    </row>
    <row r="40" spans="1:16" x14ac:dyDescent="0.2">
      <c r="A40" s="7">
        <v>9</v>
      </c>
      <c r="B40" s="20" t="s">
        <v>76</v>
      </c>
      <c r="C40" s="20"/>
      <c r="D40" s="85" t="s">
        <v>68</v>
      </c>
      <c r="E40" s="86"/>
      <c r="F40" s="86"/>
      <c r="G40" s="86"/>
      <c r="H40" s="86"/>
      <c r="I40" s="23" t="s">
        <v>11</v>
      </c>
      <c r="J40" s="30">
        <v>1.1100000000000001</v>
      </c>
      <c r="K40" s="31"/>
      <c r="L40" s="26"/>
      <c r="M40" s="27">
        <f>IF(AND(J40= "",K40= ""), 0, ROUND(ROUND(L40, 2) * ROUND(IF(K40="",J40,K40),  2), 2))</f>
        <v>0</v>
      </c>
      <c r="N40" s="7"/>
      <c r="P40" s="28">
        <v>0.2</v>
      </c>
    </row>
    <row r="41" spans="1:16" hidden="1" x14ac:dyDescent="0.2">
      <c r="A41" s="7" t="s">
        <v>69</v>
      </c>
    </row>
    <row r="42" spans="1:16" hidden="1" x14ac:dyDescent="0.2">
      <c r="A42" s="7" t="s">
        <v>69</v>
      </c>
    </row>
    <row r="43" spans="1:16" hidden="1" x14ac:dyDescent="0.2">
      <c r="A43" s="7" t="s">
        <v>70</v>
      </c>
    </row>
    <row r="44" spans="1:16" hidden="1" x14ac:dyDescent="0.2">
      <c r="A44" s="7" t="s">
        <v>77</v>
      </c>
    </row>
    <row r="45" spans="1:16" hidden="1" x14ac:dyDescent="0.2">
      <c r="A45" s="7" t="s">
        <v>78</v>
      </c>
    </row>
    <row r="46" spans="1:16" hidden="1" x14ac:dyDescent="0.2">
      <c r="A46" s="7" t="s">
        <v>71</v>
      </c>
    </row>
    <row r="47" spans="1:16" hidden="1" x14ac:dyDescent="0.2">
      <c r="A47" s="7" t="s">
        <v>48</v>
      </c>
    </row>
    <row r="48" spans="1:16" x14ac:dyDescent="0.2">
      <c r="A48" s="7">
        <v>9</v>
      </c>
      <c r="B48" s="20" t="s">
        <v>79</v>
      </c>
      <c r="C48" s="20"/>
      <c r="D48" s="85" t="s">
        <v>80</v>
      </c>
      <c r="E48" s="86"/>
      <c r="F48" s="86"/>
      <c r="G48" s="86"/>
      <c r="H48" s="86"/>
      <c r="I48" s="23" t="s">
        <v>11</v>
      </c>
      <c r="J48" s="30">
        <v>1.1100000000000001</v>
      </c>
      <c r="K48" s="31"/>
      <c r="L48" s="26"/>
      <c r="M48" s="27">
        <f>IF(AND(J48= "",K48= ""), 0, ROUND(ROUND(L48, 2) * ROUND(IF(K48="",J48,K48),  2), 2))</f>
        <v>0</v>
      </c>
      <c r="N48" s="7"/>
      <c r="P48" s="28">
        <v>0.2</v>
      </c>
    </row>
    <row r="49" spans="1:16" hidden="1" x14ac:dyDescent="0.2">
      <c r="A49" s="7" t="s">
        <v>69</v>
      </c>
    </row>
    <row r="50" spans="1:16" hidden="1" x14ac:dyDescent="0.2">
      <c r="A50" s="7" t="s">
        <v>71</v>
      </c>
    </row>
    <row r="51" spans="1:16" hidden="1" x14ac:dyDescent="0.2">
      <c r="A51" s="7" t="s">
        <v>48</v>
      </c>
    </row>
    <row r="52" spans="1:16" hidden="1" x14ac:dyDescent="0.2">
      <c r="A52" s="7" t="s">
        <v>49</v>
      </c>
    </row>
    <row r="53" spans="1:16" x14ac:dyDescent="0.2">
      <c r="A53" s="7" t="s">
        <v>50</v>
      </c>
      <c r="B53" s="22"/>
      <c r="C53" s="22"/>
      <c r="D53" s="72"/>
      <c r="E53" s="72"/>
      <c r="F53" s="72"/>
      <c r="G53" s="72"/>
      <c r="H53" s="72"/>
      <c r="M53" s="22"/>
    </row>
    <row r="54" spans="1:16" x14ac:dyDescent="0.2">
      <c r="B54" s="22"/>
      <c r="C54" s="22"/>
      <c r="D54" s="75" t="s">
        <v>55</v>
      </c>
      <c r="E54" s="76"/>
      <c r="F54" s="76"/>
      <c r="G54" s="76"/>
      <c r="H54" s="76"/>
      <c r="I54" s="73"/>
      <c r="J54" s="73"/>
      <c r="K54" s="73"/>
      <c r="L54" s="73"/>
      <c r="M54" s="74"/>
    </row>
    <row r="55" spans="1:16" x14ac:dyDescent="0.2">
      <c r="B55" s="22"/>
      <c r="C55" s="22"/>
      <c r="D55" s="78"/>
      <c r="E55" s="49"/>
      <c r="F55" s="49"/>
      <c r="G55" s="49"/>
      <c r="H55" s="49"/>
      <c r="I55" s="49"/>
      <c r="J55" s="49"/>
      <c r="K55" s="49"/>
      <c r="L55" s="49"/>
      <c r="M55" s="77"/>
    </row>
    <row r="56" spans="1:16" x14ac:dyDescent="0.2">
      <c r="B56" s="22"/>
      <c r="C56" s="22"/>
      <c r="D56" s="81" t="s">
        <v>51</v>
      </c>
      <c r="E56" s="82"/>
      <c r="F56" s="82"/>
      <c r="G56" s="82"/>
      <c r="H56" s="82"/>
      <c r="I56" s="79">
        <f>SUMIF(N17:N53, IF(N16="","",N16), M17:M53)</f>
        <v>0</v>
      </c>
      <c r="J56" s="79"/>
      <c r="K56" s="79"/>
      <c r="L56" s="79"/>
      <c r="M56" s="80"/>
    </row>
    <row r="57" spans="1:16" x14ac:dyDescent="0.2">
      <c r="B57" s="22"/>
      <c r="C57" s="22"/>
      <c r="D57" s="81" t="s">
        <v>52</v>
      </c>
      <c r="E57" s="82"/>
      <c r="F57" s="82"/>
      <c r="G57" s="82"/>
      <c r="H57" s="82"/>
      <c r="I57" s="79">
        <f>ROUND(SUMIF(N17:N53, IF(N16="","",N16), M17:M53) * 0.2, 2)</f>
        <v>0</v>
      </c>
      <c r="J57" s="79"/>
      <c r="K57" s="79"/>
      <c r="L57" s="79"/>
      <c r="M57" s="80"/>
    </row>
    <row r="58" spans="1:16" x14ac:dyDescent="0.2">
      <c r="B58" s="22"/>
      <c r="C58" s="22"/>
      <c r="D58" s="68" t="s">
        <v>53</v>
      </c>
      <c r="E58" s="69"/>
      <c r="F58" s="69"/>
      <c r="G58" s="69"/>
      <c r="H58" s="69"/>
      <c r="I58" s="66">
        <f>SUM(I56:I57)</f>
        <v>0</v>
      </c>
      <c r="J58" s="66"/>
      <c r="K58" s="66"/>
      <c r="L58" s="66"/>
      <c r="M58" s="67"/>
    </row>
    <row r="59" spans="1:16" ht="31" customHeight="1" x14ac:dyDescent="0.2">
      <c r="A59" s="7">
        <v>3</v>
      </c>
      <c r="B59" s="17" t="s">
        <v>81</v>
      </c>
      <c r="C59" s="17"/>
      <c r="D59" s="83" t="s">
        <v>82</v>
      </c>
      <c r="E59" s="83"/>
      <c r="F59" s="83"/>
      <c r="G59" s="83"/>
      <c r="H59" s="83"/>
      <c r="I59" s="18"/>
      <c r="J59" s="18"/>
      <c r="K59" s="18"/>
      <c r="L59" s="18"/>
      <c r="M59" s="19"/>
      <c r="N59" s="7"/>
    </row>
    <row r="60" spans="1:16" x14ac:dyDescent="0.2">
      <c r="A60" s="7">
        <v>8</v>
      </c>
      <c r="B60" s="20" t="s">
        <v>83</v>
      </c>
      <c r="C60" s="20"/>
      <c r="D60" s="84" t="s">
        <v>84</v>
      </c>
      <c r="E60" s="84"/>
      <c r="F60" s="84"/>
      <c r="G60" s="84"/>
      <c r="H60" s="84"/>
      <c r="M60" s="21"/>
      <c r="N60" s="7"/>
    </row>
    <row r="61" spans="1:16" hidden="1" x14ac:dyDescent="0.2">
      <c r="A61" s="7" t="s">
        <v>60</v>
      </c>
    </row>
    <row r="62" spans="1:16" x14ac:dyDescent="0.2">
      <c r="A62" s="7">
        <v>9</v>
      </c>
      <c r="B62" s="20" t="s">
        <v>85</v>
      </c>
      <c r="C62" s="20"/>
      <c r="D62" s="85" t="s">
        <v>86</v>
      </c>
      <c r="E62" s="86"/>
      <c r="F62" s="86"/>
      <c r="G62" s="86"/>
      <c r="H62" s="86"/>
      <c r="I62" s="23" t="s">
        <v>11</v>
      </c>
      <c r="J62" s="30">
        <v>5.04</v>
      </c>
      <c r="K62" s="31"/>
      <c r="L62" s="26"/>
      <c r="M62" s="27">
        <f>IF(AND(J62= "",K62= ""), 0, ROUND(ROUND(L62, 2) * ROUND(IF(K62="",J62,K62),  2), 2))</f>
        <v>0</v>
      </c>
      <c r="N62" s="7"/>
      <c r="P62" s="28">
        <v>0.2</v>
      </c>
    </row>
    <row r="63" spans="1:16" hidden="1" x14ac:dyDescent="0.2">
      <c r="A63" s="7" t="s">
        <v>77</v>
      </c>
    </row>
    <row r="64" spans="1:16" hidden="1" x14ac:dyDescent="0.2">
      <c r="A64" s="7" t="s">
        <v>77</v>
      </c>
    </row>
    <row r="65" spans="1:14" hidden="1" x14ac:dyDescent="0.2">
      <c r="A65" s="7" t="s">
        <v>78</v>
      </c>
    </row>
    <row r="66" spans="1:14" hidden="1" x14ac:dyDescent="0.2">
      <c r="A66" s="7" t="s">
        <v>70</v>
      </c>
    </row>
    <row r="67" spans="1:14" hidden="1" x14ac:dyDescent="0.2">
      <c r="A67" s="7" t="s">
        <v>69</v>
      </c>
    </row>
    <row r="68" spans="1:14" hidden="1" x14ac:dyDescent="0.2">
      <c r="A68" s="7" t="s">
        <v>78</v>
      </c>
    </row>
    <row r="69" spans="1:14" hidden="1" x14ac:dyDescent="0.2">
      <c r="A69" s="7" t="s">
        <v>87</v>
      </c>
    </row>
    <row r="70" spans="1:14" hidden="1" x14ac:dyDescent="0.2">
      <c r="A70" s="7" t="s">
        <v>88</v>
      </c>
    </row>
    <row r="71" spans="1:14" hidden="1" x14ac:dyDescent="0.2">
      <c r="A71" s="7" t="s">
        <v>71</v>
      </c>
    </row>
    <row r="72" spans="1:14" hidden="1" x14ac:dyDescent="0.2">
      <c r="A72" s="7" t="s">
        <v>48</v>
      </c>
    </row>
    <row r="73" spans="1:14" hidden="1" x14ac:dyDescent="0.2">
      <c r="A73" s="7" t="s">
        <v>49</v>
      </c>
    </row>
    <row r="74" spans="1:14" x14ac:dyDescent="0.2">
      <c r="A74" s="7" t="s">
        <v>50</v>
      </c>
      <c r="B74" s="22"/>
      <c r="C74" s="22"/>
      <c r="D74" s="72"/>
      <c r="E74" s="72"/>
      <c r="F74" s="72"/>
      <c r="G74" s="72"/>
      <c r="H74" s="72"/>
      <c r="M74" s="22"/>
    </row>
    <row r="75" spans="1:14" x14ac:dyDescent="0.2">
      <c r="B75" s="22"/>
      <c r="C75" s="22"/>
      <c r="D75" s="75" t="s">
        <v>82</v>
      </c>
      <c r="E75" s="76"/>
      <c r="F75" s="76"/>
      <c r="G75" s="76"/>
      <c r="H75" s="76"/>
      <c r="I75" s="73"/>
      <c r="J75" s="73"/>
      <c r="K75" s="73"/>
      <c r="L75" s="73"/>
      <c r="M75" s="74"/>
    </row>
    <row r="76" spans="1:14" x14ac:dyDescent="0.2">
      <c r="B76" s="22"/>
      <c r="C76" s="22"/>
      <c r="D76" s="78"/>
      <c r="E76" s="49"/>
      <c r="F76" s="49"/>
      <c r="G76" s="49"/>
      <c r="H76" s="49"/>
      <c r="I76" s="49"/>
      <c r="J76" s="49"/>
      <c r="K76" s="49"/>
      <c r="L76" s="49"/>
      <c r="M76" s="77"/>
    </row>
    <row r="77" spans="1:14" x14ac:dyDescent="0.2">
      <c r="B77" s="22"/>
      <c r="C77" s="22"/>
      <c r="D77" s="81" t="s">
        <v>51</v>
      </c>
      <c r="E77" s="82"/>
      <c r="F77" s="82"/>
      <c r="G77" s="82"/>
      <c r="H77" s="82"/>
      <c r="I77" s="79">
        <f>SUMIF(N60:N74, IF(N59="","",N59), M60:M74)</f>
        <v>0</v>
      </c>
      <c r="J77" s="79"/>
      <c r="K77" s="79"/>
      <c r="L77" s="79"/>
      <c r="M77" s="80"/>
    </row>
    <row r="78" spans="1:14" x14ac:dyDescent="0.2">
      <c r="B78" s="22"/>
      <c r="C78" s="22"/>
      <c r="D78" s="81" t="s">
        <v>52</v>
      </c>
      <c r="E78" s="82"/>
      <c r="F78" s="82"/>
      <c r="G78" s="82"/>
      <c r="H78" s="82"/>
      <c r="I78" s="79">
        <f>ROUND(SUMIF(N60:N74, IF(N59="","",N59), M60:M74) * 0.2, 2)</f>
        <v>0</v>
      </c>
      <c r="J78" s="79"/>
      <c r="K78" s="79"/>
      <c r="L78" s="79"/>
      <c r="M78" s="80"/>
    </row>
    <row r="79" spans="1:14" x14ac:dyDescent="0.2">
      <c r="B79" s="22"/>
      <c r="C79" s="22"/>
      <c r="D79" s="68" t="s">
        <v>53</v>
      </c>
      <c r="E79" s="69"/>
      <c r="F79" s="69"/>
      <c r="G79" s="69"/>
      <c r="H79" s="69"/>
      <c r="I79" s="66">
        <f>SUM(I77:I78)</f>
        <v>0</v>
      </c>
      <c r="J79" s="66"/>
      <c r="K79" s="66"/>
      <c r="L79" s="66"/>
      <c r="M79" s="67"/>
    </row>
    <row r="80" spans="1:14" ht="15.5" customHeight="1" x14ac:dyDescent="0.2">
      <c r="A80" s="7">
        <v>3</v>
      </c>
      <c r="B80" s="17" t="s">
        <v>89</v>
      </c>
      <c r="C80" s="17"/>
      <c r="D80" s="83" t="s">
        <v>90</v>
      </c>
      <c r="E80" s="83"/>
      <c r="F80" s="83"/>
      <c r="G80" s="83"/>
      <c r="H80" s="83"/>
      <c r="I80" s="18"/>
      <c r="J80" s="18"/>
      <c r="K80" s="18"/>
      <c r="L80" s="18"/>
      <c r="M80" s="19"/>
      <c r="N80" s="7"/>
    </row>
    <row r="81" spans="1:16" x14ac:dyDescent="0.2">
      <c r="A81" s="7">
        <v>8</v>
      </c>
      <c r="B81" s="20" t="s">
        <v>91</v>
      </c>
      <c r="C81" s="20"/>
      <c r="D81" s="84" t="s">
        <v>92</v>
      </c>
      <c r="E81" s="84"/>
      <c r="F81" s="84"/>
      <c r="G81" s="84"/>
      <c r="H81" s="84"/>
      <c r="M81" s="21"/>
      <c r="N81" s="7"/>
    </row>
    <row r="82" spans="1:16" hidden="1" x14ac:dyDescent="0.2">
      <c r="A82" s="7" t="s">
        <v>60</v>
      </c>
    </row>
    <row r="83" spans="1:16" x14ac:dyDescent="0.2">
      <c r="A83" s="7">
        <v>9</v>
      </c>
      <c r="B83" s="20" t="s">
        <v>93</v>
      </c>
      <c r="C83" s="20"/>
      <c r="D83" s="85" t="s">
        <v>94</v>
      </c>
      <c r="E83" s="86"/>
      <c r="F83" s="86"/>
      <c r="G83" s="86"/>
      <c r="H83" s="86"/>
      <c r="I83" s="23" t="s">
        <v>11</v>
      </c>
      <c r="J83" s="30">
        <v>23.21</v>
      </c>
      <c r="K83" s="31"/>
      <c r="L83" s="26"/>
      <c r="M83" s="27">
        <f>IF(AND(J83= "",K83= ""), 0, ROUND(ROUND(L83, 2) * ROUND(IF(K83="",J83,K83),  2), 2))</f>
        <v>0</v>
      </c>
      <c r="N83" s="7"/>
      <c r="P83" s="28">
        <v>0.2</v>
      </c>
    </row>
    <row r="84" spans="1:16" hidden="1" x14ac:dyDescent="0.2">
      <c r="A84" s="7" t="s">
        <v>69</v>
      </c>
    </row>
    <row r="85" spans="1:16" hidden="1" x14ac:dyDescent="0.2">
      <c r="A85" s="7" t="s">
        <v>70</v>
      </c>
    </row>
    <row r="86" spans="1:16" hidden="1" x14ac:dyDescent="0.2">
      <c r="A86" s="7" t="s">
        <v>71</v>
      </c>
    </row>
    <row r="87" spans="1:16" hidden="1" x14ac:dyDescent="0.2">
      <c r="A87" s="7" t="s">
        <v>48</v>
      </c>
    </row>
    <row r="88" spans="1:16" x14ac:dyDescent="0.2">
      <c r="A88" s="7">
        <v>9</v>
      </c>
      <c r="B88" s="20" t="s">
        <v>95</v>
      </c>
      <c r="C88" s="20"/>
      <c r="D88" s="85" t="s">
        <v>96</v>
      </c>
      <c r="E88" s="86"/>
      <c r="F88" s="86"/>
      <c r="G88" s="86"/>
      <c r="H88" s="86"/>
      <c r="I88" s="23" t="s">
        <v>97</v>
      </c>
      <c r="J88" s="30">
        <v>27.3</v>
      </c>
      <c r="K88" s="31"/>
      <c r="L88" s="26"/>
      <c r="M88" s="27">
        <f>IF(AND(J88= "",K88= ""), 0, ROUND(ROUND(L88, 2) * ROUND(IF(K88="",J88,K88),  2), 2))</f>
        <v>0</v>
      </c>
      <c r="N88" s="7"/>
      <c r="P88" s="28">
        <v>0.2</v>
      </c>
    </row>
    <row r="89" spans="1:16" hidden="1" x14ac:dyDescent="0.2">
      <c r="A89" s="7" t="s">
        <v>69</v>
      </c>
    </row>
    <row r="90" spans="1:16" hidden="1" x14ac:dyDescent="0.2">
      <c r="A90" s="7" t="s">
        <v>70</v>
      </c>
    </row>
    <row r="91" spans="1:16" hidden="1" x14ac:dyDescent="0.2">
      <c r="A91" s="7" t="s">
        <v>71</v>
      </c>
    </row>
    <row r="92" spans="1:16" hidden="1" x14ac:dyDescent="0.2">
      <c r="A92" s="7" t="s">
        <v>48</v>
      </c>
    </row>
    <row r="93" spans="1:16" hidden="1" x14ac:dyDescent="0.2">
      <c r="A93" s="7" t="s">
        <v>49</v>
      </c>
    </row>
    <row r="94" spans="1:16" x14ac:dyDescent="0.2">
      <c r="A94" s="7">
        <v>8</v>
      </c>
      <c r="B94" s="20" t="s">
        <v>98</v>
      </c>
      <c r="C94" s="20"/>
      <c r="D94" s="84" t="s">
        <v>99</v>
      </c>
      <c r="E94" s="84"/>
      <c r="F94" s="84"/>
      <c r="G94" s="84"/>
      <c r="H94" s="84"/>
      <c r="M94" s="21"/>
      <c r="N94" s="7"/>
    </row>
    <row r="95" spans="1:16" hidden="1" x14ac:dyDescent="0.2">
      <c r="A95" s="7" t="s">
        <v>60</v>
      </c>
    </row>
    <row r="96" spans="1:16" x14ac:dyDescent="0.2">
      <c r="A96" s="7">
        <v>9</v>
      </c>
      <c r="B96" s="20" t="s">
        <v>100</v>
      </c>
      <c r="C96" s="20"/>
      <c r="D96" s="85" t="s">
        <v>101</v>
      </c>
      <c r="E96" s="86"/>
      <c r="F96" s="86"/>
      <c r="G96" s="86"/>
      <c r="H96" s="86"/>
      <c r="I96" s="23" t="s">
        <v>11</v>
      </c>
      <c r="J96" s="30">
        <v>24.85</v>
      </c>
      <c r="K96" s="31"/>
      <c r="L96" s="26"/>
      <c r="M96" s="27">
        <f>IF(AND(J96= "",K96= ""), 0, ROUND(ROUND(L96, 2) * ROUND(IF(K96="",J96,K96),  2), 2))</f>
        <v>0</v>
      </c>
      <c r="N96" s="7"/>
      <c r="P96" s="28">
        <v>0.2</v>
      </c>
    </row>
    <row r="97" spans="1:16" hidden="1" x14ac:dyDescent="0.2">
      <c r="A97" s="7" t="s">
        <v>69</v>
      </c>
    </row>
    <row r="98" spans="1:16" hidden="1" x14ac:dyDescent="0.2">
      <c r="A98" s="7" t="s">
        <v>70</v>
      </c>
    </row>
    <row r="99" spans="1:16" hidden="1" x14ac:dyDescent="0.2">
      <c r="A99" s="7" t="s">
        <v>77</v>
      </c>
    </row>
    <row r="100" spans="1:16" hidden="1" x14ac:dyDescent="0.2">
      <c r="A100" s="7" t="s">
        <v>78</v>
      </c>
    </row>
    <row r="101" spans="1:16" hidden="1" x14ac:dyDescent="0.2">
      <c r="A101" s="7" t="s">
        <v>71</v>
      </c>
    </row>
    <row r="102" spans="1:16" hidden="1" x14ac:dyDescent="0.2">
      <c r="A102" s="7" t="s">
        <v>48</v>
      </c>
    </row>
    <row r="103" spans="1:16" x14ac:dyDescent="0.2">
      <c r="A103" s="7">
        <v>9</v>
      </c>
      <c r="B103" s="20" t="s">
        <v>102</v>
      </c>
      <c r="C103" s="20"/>
      <c r="D103" s="85" t="s">
        <v>73</v>
      </c>
      <c r="E103" s="86"/>
      <c r="F103" s="86"/>
      <c r="G103" s="86"/>
      <c r="H103" s="86"/>
      <c r="I103" s="23" t="s">
        <v>11</v>
      </c>
      <c r="J103" s="30">
        <v>24.85</v>
      </c>
      <c r="K103" s="31"/>
      <c r="L103" s="26"/>
      <c r="M103" s="27">
        <f>IF(AND(J103= "",K103= ""), 0, ROUND(ROUND(L103, 2) * ROUND(IF(K103="",J103,K103),  2), 2))</f>
        <v>0</v>
      </c>
      <c r="N103" s="7"/>
      <c r="P103" s="28">
        <v>0.2</v>
      </c>
    </row>
    <row r="104" spans="1:16" hidden="1" x14ac:dyDescent="0.2">
      <c r="A104" s="7" t="s">
        <v>69</v>
      </c>
    </row>
    <row r="105" spans="1:16" hidden="1" x14ac:dyDescent="0.2">
      <c r="A105" s="7" t="s">
        <v>71</v>
      </c>
    </row>
    <row r="106" spans="1:16" hidden="1" x14ac:dyDescent="0.2">
      <c r="A106" s="7" t="s">
        <v>48</v>
      </c>
    </row>
    <row r="107" spans="1:16" hidden="1" x14ac:dyDescent="0.2">
      <c r="A107" s="7" t="s">
        <v>49</v>
      </c>
    </row>
    <row r="108" spans="1:16" x14ac:dyDescent="0.2">
      <c r="A108" s="7" t="s">
        <v>50</v>
      </c>
      <c r="B108" s="22"/>
      <c r="C108" s="22"/>
      <c r="D108" s="72"/>
      <c r="E108" s="72"/>
      <c r="F108" s="72"/>
      <c r="G108" s="72"/>
      <c r="H108" s="72"/>
      <c r="M108" s="22"/>
    </row>
    <row r="109" spans="1:16" x14ac:dyDescent="0.2">
      <c r="B109" s="22"/>
      <c r="C109" s="22"/>
      <c r="D109" s="75" t="s">
        <v>90</v>
      </c>
      <c r="E109" s="76"/>
      <c r="F109" s="76"/>
      <c r="G109" s="76"/>
      <c r="H109" s="76"/>
      <c r="I109" s="73"/>
      <c r="J109" s="73"/>
      <c r="K109" s="73"/>
      <c r="L109" s="73"/>
      <c r="M109" s="74"/>
    </row>
    <row r="110" spans="1:16" x14ac:dyDescent="0.2">
      <c r="B110" s="22"/>
      <c r="C110" s="22"/>
      <c r="D110" s="78"/>
      <c r="E110" s="49"/>
      <c r="F110" s="49"/>
      <c r="G110" s="49"/>
      <c r="H110" s="49"/>
      <c r="I110" s="49"/>
      <c r="J110" s="49"/>
      <c r="K110" s="49"/>
      <c r="L110" s="49"/>
      <c r="M110" s="77"/>
    </row>
    <row r="111" spans="1:16" x14ac:dyDescent="0.2">
      <c r="B111" s="22"/>
      <c r="C111" s="22"/>
      <c r="D111" s="81" t="s">
        <v>51</v>
      </c>
      <c r="E111" s="82"/>
      <c r="F111" s="82"/>
      <c r="G111" s="82"/>
      <c r="H111" s="82"/>
      <c r="I111" s="79">
        <f>SUMIF(N81:N108, IF(N80="","",N80), M81:M108)</f>
        <v>0</v>
      </c>
      <c r="J111" s="79"/>
      <c r="K111" s="79"/>
      <c r="L111" s="79"/>
      <c r="M111" s="80"/>
    </row>
    <row r="112" spans="1:16" x14ac:dyDescent="0.2">
      <c r="B112" s="22"/>
      <c r="C112" s="22"/>
      <c r="D112" s="81" t="s">
        <v>52</v>
      </c>
      <c r="E112" s="82"/>
      <c r="F112" s="82"/>
      <c r="G112" s="82"/>
      <c r="H112" s="82"/>
      <c r="I112" s="79">
        <f>ROUND(SUMIF(N81:N108, IF(N80="","",N80), M81:M108) * 0.2, 2)</f>
        <v>0</v>
      </c>
      <c r="J112" s="79"/>
      <c r="K112" s="79"/>
      <c r="L112" s="79"/>
      <c r="M112" s="80"/>
    </row>
    <row r="113" spans="1:16" x14ac:dyDescent="0.2">
      <c r="B113" s="22"/>
      <c r="C113" s="22"/>
      <c r="D113" s="68" t="s">
        <v>53</v>
      </c>
      <c r="E113" s="69"/>
      <c r="F113" s="69"/>
      <c r="G113" s="69"/>
      <c r="H113" s="69"/>
      <c r="I113" s="66">
        <f>SUM(I111:I112)</f>
        <v>0</v>
      </c>
      <c r="J113" s="66"/>
      <c r="K113" s="66"/>
      <c r="L113" s="66"/>
      <c r="M113" s="67"/>
    </row>
    <row r="114" spans="1:16" ht="15.5" customHeight="1" x14ac:dyDescent="0.2">
      <c r="A114" s="7">
        <v>3</v>
      </c>
      <c r="B114" s="17" t="s">
        <v>103</v>
      </c>
      <c r="C114" s="17"/>
      <c r="D114" s="83" t="s">
        <v>104</v>
      </c>
      <c r="E114" s="83"/>
      <c r="F114" s="83"/>
      <c r="G114" s="83"/>
      <c r="H114" s="83"/>
      <c r="I114" s="18"/>
      <c r="J114" s="18"/>
      <c r="K114" s="18"/>
      <c r="L114" s="18"/>
      <c r="M114" s="19"/>
      <c r="N114" s="7"/>
    </row>
    <row r="115" spans="1:16" x14ac:dyDescent="0.2">
      <c r="A115" s="7">
        <v>8</v>
      </c>
      <c r="B115" s="20" t="s">
        <v>105</v>
      </c>
      <c r="C115" s="20"/>
      <c r="D115" s="84" t="s">
        <v>106</v>
      </c>
      <c r="E115" s="84"/>
      <c r="F115" s="84"/>
      <c r="G115" s="84"/>
      <c r="H115" s="84"/>
      <c r="M115" s="21"/>
      <c r="N115" s="7"/>
    </row>
    <row r="116" spans="1:16" hidden="1" x14ac:dyDescent="0.2">
      <c r="A116" s="7" t="s">
        <v>60</v>
      </c>
    </row>
    <row r="117" spans="1:16" x14ac:dyDescent="0.2">
      <c r="A117" s="7">
        <v>9</v>
      </c>
      <c r="B117" s="20" t="s">
        <v>107</v>
      </c>
      <c r="C117" s="20"/>
      <c r="D117" s="85" t="s">
        <v>108</v>
      </c>
      <c r="E117" s="86"/>
      <c r="F117" s="86"/>
      <c r="G117" s="86"/>
      <c r="H117" s="86"/>
      <c r="I117" s="23" t="s">
        <v>14</v>
      </c>
      <c r="J117" s="24">
        <v>1</v>
      </c>
      <c r="K117" s="25"/>
      <c r="L117" s="26"/>
      <c r="M117" s="27">
        <f>IF(AND(J117= "",K117= ""), 0, ROUND(ROUND(L117, 2) * ROUND(IF(K117="",J117,K117),  0), 2))</f>
        <v>0</v>
      </c>
      <c r="N117" s="7"/>
      <c r="P117" s="28">
        <v>0.2</v>
      </c>
    </row>
    <row r="118" spans="1:16" hidden="1" x14ac:dyDescent="0.2">
      <c r="A118" s="7" t="s">
        <v>48</v>
      </c>
    </row>
    <row r="119" spans="1:16" hidden="1" x14ac:dyDescent="0.2">
      <c r="A119" s="7" t="s">
        <v>49</v>
      </c>
    </row>
    <row r="120" spans="1:16" x14ac:dyDescent="0.2">
      <c r="A120" s="7">
        <v>8</v>
      </c>
      <c r="B120" s="20" t="s">
        <v>109</v>
      </c>
      <c r="C120" s="20"/>
      <c r="D120" s="84" t="s">
        <v>110</v>
      </c>
      <c r="E120" s="84"/>
      <c r="F120" s="84"/>
      <c r="G120" s="84"/>
      <c r="H120" s="84"/>
      <c r="M120" s="21"/>
      <c r="N120" s="7"/>
    </row>
    <row r="121" spans="1:16" hidden="1" x14ac:dyDescent="0.2">
      <c r="A121" s="7" t="s">
        <v>60</v>
      </c>
    </row>
    <row r="122" spans="1:16" x14ac:dyDescent="0.2">
      <c r="A122" s="7">
        <v>9</v>
      </c>
      <c r="B122" s="20" t="s">
        <v>111</v>
      </c>
      <c r="C122" s="20"/>
      <c r="D122" s="85" t="s">
        <v>112</v>
      </c>
      <c r="E122" s="86"/>
      <c r="F122" s="86"/>
      <c r="G122" s="86"/>
      <c r="H122" s="86"/>
      <c r="I122" s="23" t="s">
        <v>11</v>
      </c>
      <c r="J122" s="30">
        <v>8.76</v>
      </c>
      <c r="K122" s="31"/>
      <c r="L122" s="26"/>
      <c r="M122" s="27">
        <f>IF(AND(J122= "",K122= ""), 0, ROUND(ROUND(L122, 2) * ROUND(IF(K122="",J122,K122),  2), 2))</f>
        <v>0</v>
      </c>
      <c r="N122" s="7"/>
      <c r="P122" s="28">
        <v>0.2</v>
      </c>
    </row>
    <row r="123" spans="1:16" hidden="1" x14ac:dyDescent="0.2">
      <c r="A123" s="7" t="s">
        <v>77</v>
      </c>
    </row>
    <row r="124" spans="1:16" hidden="1" x14ac:dyDescent="0.2">
      <c r="A124" s="7" t="s">
        <v>77</v>
      </c>
    </row>
    <row r="125" spans="1:16" hidden="1" x14ac:dyDescent="0.2">
      <c r="A125" s="7" t="s">
        <v>70</v>
      </c>
    </row>
    <row r="126" spans="1:16" hidden="1" x14ac:dyDescent="0.2">
      <c r="A126" s="7" t="s">
        <v>69</v>
      </c>
    </row>
    <row r="127" spans="1:16" hidden="1" x14ac:dyDescent="0.2">
      <c r="A127" s="7" t="s">
        <v>69</v>
      </c>
    </row>
    <row r="128" spans="1:16" hidden="1" x14ac:dyDescent="0.2">
      <c r="A128" s="7" t="s">
        <v>78</v>
      </c>
    </row>
    <row r="129" spans="1:13" hidden="1" x14ac:dyDescent="0.2">
      <c r="A129" s="7" t="s">
        <v>71</v>
      </c>
    </row>
    <row r="130" spans="1:13" hidden="1" x14ac:dyDescent="0.2">
      <c r="A130" s="7" t="s">
        <v>48</v>
      </c>
    </row>
    <row r="131" spans="1:13" hidden="1" x14ac:dyDescent="0.2">
      <c r="A131" s="7" t="s">
        <v>49</v>
      </c>
    </row>
    <row r="132" spans="1:13" x14ac:dyDescent="0.2">
      <c r="A132" s="7" t="s">
        <v>50</v>
      </c>
      <c r="B132" s="22"/>
      <c r="C132" s="22"/>
      <c r="D132" s="72"/>
      <c r="E132" s="72"/>
      <c r="F132" s="72"/>
      <c r="G132" s="72"/>
      <c r="H132" s="72"/>
      <c r="M132" s="22"/>
    </row>
    <row r="133" spans="1:13" x14ac:dyDescent="0.2">
      <c r="B133" s="22"/>
      <c r="C133" s="22"/>
      <c r="D133" s="75" t="s">
        <v>104</v>
      </c>
      <c r="E133" s="76"/>
      <c r="F133" s="76"/>
      <c r="G133" s="76"/>
      <c r="H133" s="76"/>
      <c r="I133" s="73"/>
      <c r="J133" s="73"/>
      <c r="K133" s="73"/>
      <c r="L133" s="73"/>
      <c r="M133" s="74"/>
    </row>
    <row r="134" spans="1:13" x14ac:dyDescent="0.2">
      <c r="B134" s="22"/>
      <c r="C134" s="22"/>
      <c r="D134" s="78"/>
      <c r="E134" s="49"/>
      <c r="F134" s="49"/>
      <c r="G134" s="49"/>
      <c r="H134" s="49"/>
      <c r="I134" s="49"/>
      <c r="J134" s="49"/>
      <c r="K134" s="49"/>
      <c r="L134" s="49"/>
      <c r="M134" s="77"/>
    </row>
    <row r="135" spans="1:13" x14ac:dyDescent="0.2">
      <c r="B135" s="22"/>
      <c r="C135" s="22"/>
      <c r="D135" s="81" t="s">
        <v>51</v>
      </c>
      <c r="E135" s="82"/>
      <c r="F135" s="82"/>
      <c r="G135" s="82"/>
      <c r="H135" s="82"/>
      <c r="I135" s="79">
        <f>SUMIF(N115:N132, IF(N114="","",N114), M115:M132)</f>
        <v>0</v>
      </c>
      <c r="J135" s="79"/>
      <c r="K135" s="79"/>
      <c r="L135" s="79"/>
      <c r="M135" s="80"/>
    </row>
    <row r="136" spans="1:13" x14ac:dyDescent="0.2">
      <c r="B136" s="22"/>
      <c r="C136" s="22"/>
      <c r="D136" s="81" t="s">
        <v>52</v>
      </c>
      <c r="E136" s="82"/>
      <c r="F136" s="82"/>
      <c r="G136" s="82"/>
      <c r="H136" s="82"/>
      <c r="I136" s="79">
        <f>ROUND(SUMIF(N115:N132, IF(N114="","",N114), M115:M132) * 0.2, 2)</f>
        <v>0</v>
      </c>
      <c r="J136" s="79"/>
      <c r="K136" s="79"/>
      <c r="L136" s="79"/>
      <c r="M136" s="80"/>
    </row>
    <row r="137" spans="1:13" x14ac:dyDescent="0.2">
      <c r="B137" s="22"/>
      <c r="C137" s="22"/>
      <c r="D137" s="68" t="s">
        <v>53</v>
      </c>
      <c r="E137" s="69"/>
      <c r="F137" s="69"/>
      <c r="G137" s="69"/>
      <c r="H137" s="69"/>
      <c r="I137" s="66">
        <f>SUM(I135:I136)</f>
        <v>0</v>
      </c>
      <c r="J137" s="66"/>
      <c r="K137" s="66"/>
      <c r="L137" s="66"/>
      <c r="M137" s="67"/>
    </row>
    <row r="138" spans="1:13" ht="31" customHeight="1" x14ac:dyDescent="0.2">
      <c r="B138" s="3"/>
      <c r="C138" s="3"/>
      <c r="D138" s="70" t="s">
        <v>113</v>
      </c>
      <c r="E138" s="70"/>
      <c r="F138" s="70"/>
      <c r="G138" s="70"/>
      <c r="H138" s="70"/>
      <c r="I138" s="70"/>
      <c r="J138" s="70"/>
      <c r="K138" s="70"/>
      <c r="L138" s="70"/>
      <c r="M138" s="70"/>
    </row>
    <row r="140" spans="1:13" x14ac:dyDescent="0.2">
      <c r="D140" s="71" t="s">
        <v>114</v>
      </c>
      <c r="E140" s="71"/>
      <c r="F140" s="71"/>
      <c r="G140" s="71"/>
      <c r="H140" s="71"/>
      <c r="I140" s="71"/>
      <c r="J140" s="71"/>
      <c r="K140" s="71"/>
      <c r="L140" s="71"/>
      <c r="M140" s="71"/>
    </row>
    <row r="141" spans="1:13" x14ac:dyDescent="0.2">
      <c r="D141" s="55" t="s">
        <v>115</v>
      </c>
      <c r="E141" s="56"/>
      <c r="F141" s="56"/>
      <c r="G141" s="56"/>
      <c r="H141" s="56"/>
      <c r="I141" s="54">
        <f>SUMIF(N7:N7, "", M7:M7)</f>
        <v>0</v>
      </c>
      <c r="J141" s="54"/>
      <c r="K141" s="54"/>
      <c r="L141" s="54"/>
      <c r="M141" s="54"/>
    </row>
    <row r="142" spans="1:13" x14ac:dyDescent="0.2">
      <c r="D142" s="55" t="s">
        <v>116</v>
      </c>
      <c r="E142" s="56"/>
      <c r="F142" s="56"/>
      <c r="G142" s="56"/>
      <c r="H142" s="56"/>
      <c r="I142" s="54">
        <f>SUMIF(N20:N48, "", M20:M48)</f>
        <v>0</v>
      </c>
      <c r="J142" s="54"/>
      <c r="K142" s="54"/>
      <c r="L142" s="54"/>
      <c r="M142" s="54"/>
    </row>
    <row r="143" spans="1:13" ht="26" customHeight="1" x14ac:dyDescent="0.2">
      <c r="D143" s="55" t="s">
        <v>117</v>
      </c>
      <c r="E143" s="56"/>
      <c r="F143" s="56"/>
      <c r="G143" s="56"/>
      <c r="H143" s="56"/>
      <c r="I143" s="54">
        <f>SUMIF(N62:N62, "", M62:M62)</f>
        <v>0</v>
      </c>
      <c r="J143" s="54"/>
      <c r="K143" s="54"/>
      <c r="L143" s="54"/>
      <c r="M143" s="54"/>
    </row>
    <row r="144" spans="1:13" x14ac:dyDescent="0.2">
      <c r="D144" s="55" t="s">
        <v>118</v>
      </c>
      <c r="E144" s="56"/>
      <c r="F144" s="56"/>
      <c r="G144" s="56"/>
      <c r="H144" s="56"/>
      <c r="I144" s="54">
        <f>SUMIF(N83:N103, "", M83:M103)</f>
        <v>0</v>
      </c>
      <c r="J144" s="54"/>
      <c r="K144" s="54"/>
      <c r="L144" s="54"/>
      <c r="M144" s="54"/>
    </row>
    <row r="145" spans="1:13" x14ac:dyDescent="0.2">
      <c r="D145" s="55" t="s">
        <v>119</v>
      </c>
      <c r="E145" s="56"/>
      <c r="F145" s="56"/>
      <c r="G145" s="56"/>
      <c r="H145" s="56"/>
      <c r="I145" s="54">
        <f>SUMIF(N117:N122, "", M117:M122)</f>
        <v>0</v>
      </c>
      <c r="J145" s="54"/>
      <c r="K145" s="54"/>
      <c r="L145" s="54"/>
      <c r="M145" s="54"/>
    </row>
    <row r="146" spans="1:13" ht="26" customHeight="1" x14ac:dyDescent="0.2">
      <c r="D146" s="57" t="s">
        <v>120</v>
      </c>
      <c r="E146" s="58"/>
      <c r="F146" s="58"/>
      <c r="G146" s="58"/>
      <c r="H146" s="58"/>
      <c r="I146" s="33"/>
      <c r="J146" s="33"/>
      <c r="K146" s="33"/>
      <c r="L146" s="33"/>
      <c r="M146" s="34"/>
    </row>
    <row r="147" spans="1:13" x14ac:dyDescent="0.2">
      <c r="D147" s="59"/>
      <c r="E147" s="60"/>
      <c r="F147" s="60"/>
      <c r="G147" s="60"/>
      <c r="H147" s="60"/>
      <c r="I147" s="60"/>
      <c r="J147" s="60"/>
      <c r="K147" s="60"/>
      <c r="L147" s="60"/>
      <c r="M147" s="61"/>
    </row>
    <row r="148" spans="1:13" x14ac:dyDescent="0.2">
      <c r="A148" s="35"/>
      <c r="D148" s="62" t="s">
        <v>51</v>
      </c>
      <c r="E148" s="49"/>
      <c r="F148" s="49"/>
      <c r="G148" s="49"/>
      <c r="H148" s="49"/>
      <c r="I148" s="63">
        <f>SUMIF(N5:N138, IF(N4="","",N4), M5:M138)</f>
        <v>0</v>
      </c>
      <c r="J148" s="64"/>
      <c r="K148" s="64"/>
      <c r="L148" s="64"/>
      <c r="M148" s="65"/>
    </row>
    <row r="149" spans="1:13" x14ac:dyDescent="0.2">
      <c r="A149" s="35"/>
      <c r="D149" s="62" t="s">
        <v>52</v>
      </c>
      <c r="E149" s="49"/>
      <c r="F149" s="49"/>
      <c r="G149" s="49"/>
      <c r="H149" s="49"/>
      <c r="I149" s="63">
        <f>ROUND(SUMIF(N5:N138, IF(N4="","",N4), M5:M138) * 0.2, 2)</f>
        <v>0</v>
      </c>
      <c r="J149" s="64"/>
      <c r="K149" s="64"/>
      <c r="L149" s="64"/>
      <c r="M149" s="65"/>
    </row>
    <row r="150" spans="1:13" x14ac:dyDescent="0.2">
      <c r="D150" s="43" t="s">
        <v>53</v>
      </c>
      <c r="E150" s="44"/>
      <c r="F150" s="44"/>
      <c r="G150" s="44"/>
      <c r="H150" s="44"/>
      <c r="I150" s="45">
        <f>SUM(I148:I149)</f>
        <v>0</v>
      </c>
      <c r="J150" s="46"/>
      <c r="K150" s="46"/>
      <c r="L150" s="46"/>
      <c r="M150" s="47"/>
    </row>
    <row r="151" spans="1:13" x14ac:dyDescent="0.2">
      <c r="D151" s="48"/>
      <c r="E151" s="49"/>
      <c r="F151" s="49"/>
      <c r="G151" s="49"/>
      <c r="H151" s="49"/>
      <c r="I151" s="49"/>
      <c r="J151" s="49"/>
      <c r="K151" s="49"/>
      <c r="L151" s="49"/>
      <c r="M151" s="49"/>
    </row>
    <row r="152" spans="1:13" x14ac:dyDescent="0.2">
      <c r="D152" s="50" t="s">
        <v>121</v>
      </c>
      <c r="E152" s="50"/>
      <c r="F152" s="50"/>
      <c r="G152" s="50"/>
      <c r="H152" s="50"/>
      <c r="I152" s="50"/>
      <c r="J152" s="50"/>
      <c r="K152" s="50"/>
      <c r="L152" s="50"/>
      <c r="M152" s="50"/>
    </row>
    <row r="153" spans="1:13" x14ac:dyDescent="0.2">
      <c r="D153" s="51" t="str">
        <f>IF(Paramètres!AA2&lt;&gt;"",Paramètres!AA2,"")</f>
        <v xml:space="preserve">Zéro Euro </v>
      </c>
      <c r="E153" s="51"/>
      <c r="F153" s="51"/>
      <c r="G153" s="51"/>
      <c r="H153" s="51"/>
      <c r="I153" s="51"/>
      <c r="J153" s="51"/>
      <c r="K153" s="51"/>
      <c r="L153" s="51"/>
      <c r="M153" s="51"/>
    </row>
    <row r="154" spans="1:13" x14ac:dyDescent="0.2">
      <c r="D154" s="51"/>
      <c r="E154" s="51"/>
      <c r="F154" s="51"/>
      <c r="G154" s="51"/>
      <c r="H154" s="51"/>
      <c r="I154" s="51"/>
      <c r="J154" s="51"/>
      <c r="K154" s="51"/>
      <c r="L154" s="51"/>
      <c r="M154" s="51"/>
    </row>
    <row r="155" spans="1:13" ht="56.75" customHeight="1" x14ac:dyDescent="0.2">
      <c r="I155" s="52" t="s">
        <v>122</v>
      </c>
      <c r="J155" s="52"/>
      <c r="K155" s="52"/>
      <c r="L155" s="52"/>
      <c r="M155" s="52"/>
    </row>
    <row r="157" spans="1:13" x14ac:dyDescent="0.2">
      <c r="D157" s="53" t="s">
        <v>123</v>
      </c>
      <c r="E157" s="53"/>
      <c r="F157" s="53"/>
      <c r="G157" s="53"/>
      <c r="I157" s="53" t="s">
        <v>124</v>
      </c>
      <c r="J157" s="53"/>
      <c r="K157" s="53"/>
      <c r="L157" s="53"/>
      <c r="M157" s="53"/>
    </row>
    <row r="158" spans="1:13" ht="85" customHeight="1" x14ac:dyDescent="0.2">
      <c r="D158" s="53"/>
      <c r="E158" s="53"/>
      <c r="F158" s="53"/>
      <c r="G158" s="53"/>
      <c r="I158" s="53"/>
      <c r="J158" s="53"/>
      <c r="K158" s="53"/>
      <c r="L158" s="53"/>
      <c r="M158" s="53"/>
    </row>
  </sheetData>
  <sheetProtection password="E95E" sheet="1" objects="1" selectLockedCells="1"/>
  <mergeCells count="113">
    <mergeCell ref="D3:H3"/>
    <mergeCell ref="D4:H4"/>
    <mergeCell ref="D5:H5"/>
    <mergeCell ref="D6:H6"/>
    <mergeCell ref="D7:H7"/>
    <mergeCell ref="D10:H10"/>
    <mergeCell ref="I11:M11"/>
    <mergeCell ref="D11:H11"/>
    <mergeCell ref="I12:M12"/>
    <mergeCell ref="D12:H12"/>
    <mergeCell ref="I13:M13"/>
    <mergeCell ref="D13:H13"/>
    <mergeCell ref="I14:M14"/>
    <mergeCell ref="D14:H14"/>
    <mergeCell ref="I15:M15"/>
    <mergeCell ref="D15:H15"/>
    <mergeCell ref="D16:H16"/>
    <mergeCell ref="D17:H17"/>
    <mergeCell ref="D18:L18"/>
    <mergeCell ref="D20:H20"/>
    <mergeCell ref="D22:H22"/>
    <mergeCell ref="D25:H25"/>
    <mergeCell ref="D27:H27"/>
    <mergeCell ref="D33:H33"/>
    <mergeCell ref="D38:H38"/>
    <mergeCell ref="D40:H40"/>
    <mergeCell ref="D48:H48"/>
    <mergeCell ref="D53:H53"/>
    <mergeCell ref="I54:M54"/>
    <mergeCell ref="D54:H54"/>
    <mergeCell ref="I55:M55"/>
    <mergeCell ref="D55:H55"/>
    <mergeCell ref="I56:M56"/>
    <mergeCell ref="D56:H56"/>
    <mergeCell ref="I57:M57"/>
    <mergeCell ref="D57:H57"/>
    <mergeCell ref="I58:M58"/>
    <mergeCell ref="D58:H58"/>
    <mergeCell ref="D59:H59"/>
    <mergeCell ref="D60:H60"/>
    <mergeCell ref="D62:H62"/>
    <mergeCell ref="D74:H74"/>
    <mergeCell ref="I75:M75"/>
    <mergeCell ref="D75:H75"/>
    <mergeCell ref="I76:M76"/>
    <mergeCell ref="D76:H76"/>
    <mergeCell ref="I77:M77"/>
    <mergeCell ref="D77:H77"/>
    <mergeCell ref="I78:M78"/>
    <mergeCell ref="D78:H78"/>
    <mergeCell ref="I79:M79"/>
    <mergeCell ref="D79:H79"/>
    <mergeCell ref="D80:H80"/>
    <mergeCell ref="D81:H81"/>
    <mergeCell ref="D83:H83"/>
    <mergeCell ref="D88:H88"/>
    <mergeCell ref="D94:H94"/>
    <mergeCell ref="D96:H96"/>
    <mergeCell ref="D103:H103"/>
    <mergeCell ref="D108:H108"/>
    <mergeCell ref="I109:M109"/>
    <mergeCell ref="D109:H109"/>
    <mergeCell ref="I110:M110"/>
    <mergeCell ref="D110:H110"/>
    <mergeCell ref="I111:M111"/>
    <mergeCell ref="D111:H111"/>
    <mergeCell ref="I112:M112"/>
    <mergeCell ref="D112:H112"/>
    <mergeCell ref="I113:M113"/>
    <mergeCell ref="D113:H113"/>
    <mergeCell ref="D114:H114"/>
    <mergeCell ref="D115:H115"/>
    <mergeCell ref="D117:H117"/>
    <mergeCell ref="D120:H120"/>
    <mergeCell ref="D122:H122"/>
    <mergeCell ref="D132:H132"/>
    <mergeCell ref="I133:M133"/>
    <mergeCell ref="D133:H133"/>
    <mergeCell ref="I134:M134"/>
    <mergeCell ref="D134:H134"/>
    <mergeCell ref="I135:M135"/>
    <mergeCell ref="D135:H135"/>
    <mergeCell ref="I136:M136"/>
    <mergeCell ref="D136:H136"/>
    <mergeCell ref="I137:M137"/>
    <mergeCell ref="D137:H137"/>
    <mergeCell ref="D138:M138"/>
    <mergeCell ref="D140:M140"/>
    <mergeCell ref="I141:M141"/>
    <mergeCell ref="D141:H141"/>
    <mergeCell ref="I142:M142"/>
    <mergeCell ref="D142:H142"/>
    <mergeCell ref="I143:M143"/>
    <mergeCell ref="D143:H143"/>
    <mergeCell ref="I144:M144"/>
    <mergeCell ref="D144:H144"/>
    <mergeCell ref="I145:M145"/>
    <mergeCell ref="D145:H145"/>
    <mergeCell ref="D146:H146"/>
    <mergeCell ref="D147:M147"/>
    <mergeCell ref="D148:H148"/>
    <mergeCell ref="I148:M148"/>
    <mergeCell ref="D149:H149"/>
    <mergeCell ref="I149:M149"/>
    <mergeCell ref="D150:H150"/>
    <mergeCell ref="I150:M150"/>
    <mergeCell ref="D151:M151"/>
    <mergeCell ref="D152:M152"/>
    <mergeCell ref="D153:M153"/>
    <mergeCell ref="D154:M154"/>
    <mergeCell ref="I155:M155"/>
    <mergeCell ref="D157:G158"/>
    <mergeCell ref="I157:M158"/>
  </mergeCells>
  <pageMargins left="0.55118110236219997" right="0.55118110236219997" top="0.55118110236219997" bottom="0.55118110236219997" header="0.23622047244093999" footer="0.23622047244093999"/>
  <pageSetup paperSize="9" scale="85" fitToHeight="0" orientation="portrait" r:id="rId1"/>
  <headerFooter>
    <oddHeader>&amp;L60 CHA_MS37AVP - OISE (60)
DOMAINE DE CHANTILLY - &amp;RDPGF - Lot n°4 MENUISERIE BOIS - SERRURERIE - VITRAUX 
DCE - Edition du 12/02/2026</oddHeader>
    <oddFooter>&amp;CEdition du 12/02/2026&amp;RPage &amp;P/&amp;N</oddFooter>
  </headerFooter>
  <rowBreaks count="1" manualBreakCount="1"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6640625" defaultRowHeight="12.75" customHeight="1" x14ac:dyDescent="0.2"/>
  <cols>
    <col min="1" max="1" width="11.5" customWidth="1"/>
    <col min="2" max="2" width="35" customWidth="1"/>
    <col min="3" max="10" width="11.5" customWidth="1"/>
  </cols>
  <sheetData>
    <row r="1" spans="1:27" ht="12.75" customHeight="1" x14ac:dyDescent="0.2">
      <c r="B1" s="32" t="s">
        <v>125</v>
      </c>
      <c r="AA1" s="7">
        <f>IF(DPGF!I150&lt;&gt;"",DPGF!I150,"0")</f>
        <v>0</v>
      </c>
    </row>
    <row r="2" spans="1:27" ht="12.75" customHeight="1" x14ac:dyDescent="0.2">
      <c r="AA2" s="7" t="str">
        <f>UPPER(MID(AA98,1,1))&amp;MID(AA98,2,168)</f>
        <v xml:space="preserve">Zéro Euro </v>
      </c>
    </row>
    <row r="3" spans="1:27" ht="25.5" customHeight="1" x14ac:dyDescent="0.2">
      <c r="A3" s="37" t="s">
        <v>126</v>
      </c>
      <c r="B3" s="36" t="s">
        <v>127</v>
      </c>
      <c r="C3" s="105" t="s">
        <v>152</v>
      </c>
      <c r="D3" s="105"/>
      <c r="E3" s="105"/>
      <c r="F3" s="105"/>
      <c r="G3" s="105"/>
      <c r="H3" s="105"/>
      <c r="I3" s="105"/>
      <c r="J3" s="105"/>
      <c r="AA3" s="7">
        <f>INT(AA1/1000000)</f>
        <v>0</v>
      </c>
    </row>
    <row r="4" spans="1:27" ht="12.75" customHeight="1" x14ac:dyDescent="0.2">
      <c r="AA4" s="7">
        <f>INT((AA1-AA3*1000000)/1000)</f>
        <v>0</v>
      </c>
    </row>
    <row r="5" spans="1:27" ht="25.5" customHeight="1" x14ac:dyDescent="0.2">
      <c r="A5" s="37" t="s">
        <v>128</v>
      </c>
      <c r="B5" s="36" t="s">
        <v>129</v>
      </c>
      <c r="C5" s="105" t="s">
        <v>153</v>
      </c>
      <c r="D5" s="105"/>
      <c r="E5" s="105"/>
      <c r="F5" s="105"/>
      <c r="G5" s="105"/>
      <c r="H5" s="105"/>
      <c r="I5" s="105"/>
      <c r="J5" s="105"/>
      <c r="AA5" s="7">
        <f>INT(AA1-AA3*1000000-AA4*1000)</f>
        <v>0</v>
      </c>
    </row>
    <row r="6" spans="1:27" ht="12.75" customHeight="1" x14ac:dyDescent="0.2">
      <c r="AA6" s="7">
        <f>ROUND(AA1-AA3*1000000-AA4*1000-AA5,2)*100</f>
        <v>0</v>
      </c>
    </row>
    <row r="7" spans="1:27" ht="12.75" customHeight="1" x14ac:dyDescent="0.2">
      <c r="A7" s="37" t="s">
        <v>138</v>
      </c>
      <c r="B7" s="36" t="s">
        <v>139</v>
      </c>
      <c r="C7" s="38" t="s">
        <v>154</v>
      </c>
      <c r="AA7" s="7">
        <f>AA3-AA12*100</f>
        <v>0</v>
      </c>
    </row>
    <row r="8" spans="1:27" ht="12.75" customHeight="1" x14ac:dyDescent="0.2">
      <c r="AA8" s="7">
        <f>0</f>
        <v>0</v>
      </c>
    </row>
    <row r="9" spans="1:27" ht="12.75" customHeight="1" x14ac:dyDescent="0.2">
      <c r="A9" s="37" t="s">
        <v>140</v>
      </c>
      <c r="B9" s="36" t="s">
        <v>141</v>
      </c>
      <c r="C9" s="38" t="s">
        <v>40</v>
      </c>
      <c r="AA9" s="7">
        <f>AA4-AA15*100</f>
        <v>0</v>
      </c>
    </row>
    <row r="10" spans="1:27" ht="12.75" customHeight="1" x14ac:dyDescent="0.2">
      <c r="AA10" s="7">
        <f>ROUND(AA5-AA18*100,0)</f>
        <v>0</v>
      </c>
    </row>
    <row r="11" spans="1:27" ht="25.5" customHeight="1" x14ac:dyDescent="0.2">
      <c r="A11" s="37" t="s">
        <v>130</v>
      </c>
      <c r="B11" s="36" t="s">
        <v>131</v>
      </c>
      <c r="C11" s="105" t="s">
        <v>41</v>
      </c>
      <c r="D11" s="105"/>
      <c r="E11" s="105"/>
      <c r="F11" s="105"/>
      <c r="G11" s="105"/>
      <c r="H11" s="105"/>
      <c r="I11" s="105"/>
      <c r="J11" s="105"/>
      <c r="AA11" s="7">
        <f>AA6</f>
        <v>0</v>
      </c>
    </row>
    <row r="12" spans="1:27" ht="12.75" customHeight="1" x14ac:dyDescent="0.2">
      <c r="AA12" s="7">
        <f>INT(AA3/100)</f>
        <v>0</v>
      </c>
    </row>
    <row r="13" spans="1:27" ht="12.75" customHeight="1" x14ac:dyDescent="0.2">
      <c r="A13" s="37" t="s">
        <v>142</v>
      </c>
      <c r="B13" s="36" t="s">
        <v>143</v>
      </c>
      <c r="C13" s="38" t="s">
        <v>155</v>
      </c>
      <c r="AA13" s="7">
        <f>INT((AA3-AA12*100)/10)</f>
        <v>0</v>
      </c>
    </row>
    <row r="14" spans="1:27" ht="12.75" customHeight="1" x14ac:dyDescent="0.2">
      <c r="AA14" s="7">
        <f>AA3-AA12*100-AA13*10</f>
        <v>0</v>
      </c>
    </row>
    <row r="15" spans="1:27" ht="12.75" customHeight="1" x14ac:dyDescent="0.2">
      <c r="A15" s="37" t="s">
        <v>144</v>
      </c>
      <c r="B15" s="36" t="s">
        <v>145</v>
      </c>
      <c r="C15" s="38" t="s">
        <v>156</v>
      </c>
      <c r="AA15" s="7">
        <f>INT(AA4/100)</f>
        <v>0</v>
      </c>
    </row>
    <row r="16" spans="1:27" ht="12.75" customHeight="1" x14ac:dyDescent="0.2">
      <c r="AA16" s="7">
        <f>INT((AA4-AA15*100)/10)</f>
        <v>0</v>
      </c>
    </row>
    <row r="17" spans="1:27" ht="12.75" customHeight="1" x14ac:dyDescent="0.2">
      <c r="A17" s="37" t="s">
        <v>146</v>
      </c>
      <c r="B17" s="36" t="s">
        <v>147</v>
      </c>
      <c r="C17" s="38"/>
      <c r="AA17" s="7">
        <f>AA4-AA15*100-AA16*10</f>
        <v>0</v>
      </c>
    </row>
    <row r="18" spans="1:27" ht="12.75" customHeight="1" x14ac:dyDescent="0.2">
      <c r="AA18" s="7">
        <f>INT(AA5/100)</f>
        <v>0</v>
      </c>
    </row>
    <row r="19" spans="1:27" ht="12.75" customHeight="1" x14ac:dyDescent="0.2">
      <c r="C19" s="39">
        <v>0.2</v>
      </c>
      <c r="E19" s="40" t="s">
        <v>148</v>
      </c>
      <c r="AA19" s="7">
        <f>INT((AA5-AA18*100)/10)</f>
        <v>0</v>
      </c>
    </row>
    <row r="20" spans="1:27" ht="12.75" customHeight="1" x14ac:dyDescent="0.2">
      <c r="C20" s="41">
        <v>5.5E-2</v>
      </c>
      <c r="E20" s="40" t="s">
        <v>149</v>
      </c>
      <c r="AA20" s="7">
        <f>AA5-AA18*100-AA19*10</f>
        <v>0</v>
      </c>
    </row>
    <row r="21" spans="1:27" ht="12.75" customHeight="1" x14ac:dyDescent="0.2">
      <c r="C21" s="41">
        <v>0</v>
      </c>
      <c r="E21" s="40" t="s">
        <v>150</v>
      </c>
      <c r="AA21" s="7">
        <f>INT(AA6/10)</f>
        <v>0</v>
      </c>
    </row>
    <row r="22" spans="1:27" ht="12.75" customHeight="1" x14ac:dyDescent="0.2">
      <c r="C22" s="42">
        <v>0</v>
      </c>
      <c r="E22" s="40" t="s">
        <v>151</v>
      </c>
      <c r="AA22" s="7">
        <f>ROUND(AA6-AA21*10,0)</f>
        <v>0</v>
      </c>
    </row>
    <row r="23" spans="1:27" ht="12.75" customHeight="1" x14ac:dyDescent="0.2">
      <c r="AA23" s="7" t="str">
        <f>IF(AA12=0,"",IF(AA12=1,"",IF(AA12=2,"deux ",IF(AA12=3,"trois ",IF(AA12=4,"quatre ",IF(AA12=5,"cinq ",AA42))))))</f>
        <v/>
      </c>
    </row>
    <row r="24" spans="1:27" ht="12.75" customHeight="1" x14ac:dyDescent="0.2">
      <c r="A24" s="37" t="s">
        <v>132</v>
      </c>
      <c r="B24" s="36" t="s">
        <v>133</v>
      </c>
      <c r="C24" s="105" t="s">
        <v>157</v>
      </c>
      <c r="D24" s="105"/>
      <c r="E24" s="105"/>
      <c r="F24" s="105"/>
      <c r="G24" s="105"/>
      <c r="H24" s="105"/>
      <c r="I24" s="105"/>
      <c r="J24" s="105"/>
      <c r="AA24" s="7" t="str">
        <f>IF(AA12=0,"",IF(AA12&lt;2,"cent ",AA43))</f>
        <v/>
      </c>
    </row>
    <row r="25" spans="1:27" ht="12.75" customHeight="1" x14ac:dyDescent="0.2">
      <c r="AA25" s="7" t="str">
        <f>IF(AA13=1,AA44,IF(AA13=7,AA64,IF(AA13=9,AA80,AA89)))</f>
        <v/>
      </c>
    </row>
    <row r="26" spans="1:27" ht="12.75" customHeight="1" x14ac:dyDescent="0.2">
      <c r="A26" s="37" t="s">
        <v>134</v>
      </c>
      <c r="B26" s="36" t="s">
        <v>135</v>
      </c>
      <c r="C26" s="105"/>
      <c r="D26" s="105"/>
      <c r="E26" s="105"/>
      <c r="F26" s="105"/>
      <c r="G26" s="105"/>
      <c r="H26" s="105"/>
      <c r="I26" s="105"/>
      <c r="J26" s="105"/>
      <c r="AA26" s="7" t="str">
        <f>IF(AA7=11,"",IF(AA7=12,"",IF(AA7=13,"",IF(AA7=14,"",IF(AA7=15,"",IF(AA7=16,"",AA45))))))</f>
        <v/>
      </c>
    </row>
    <row r="27" spans="1:27" ht="12.75" customHeight="1" x14ac:dyDescent="0.2">
      <c r="AA27" s="7" t="str">
        <f>IF(AA3=0,"",IF(AA3&lt;2,"million ","millions "))</f>
        <v/>
      </c>
    </row>
    <row r="28" spans="1:27" ht="12.75" customHeight="1" x14ac:dyDescent="0.2">
      <c r="A28" s="37" t="s">
        <v>136</v>
      </c>
      <c r="B28" s="36" t="s">
        <v>137</v>
      </c>
      <c r="C28" s="105" t="s">
        <v>158</v>
      </c>
      <c r="D28" s="105"/>
      <c r="E28" s="105"/>
      <c r="F28" s="105"/>
      <c r="G28" s="105"/>
      <c r="H28" s="105"/>
      <c r="I28" s="105"/>
      <c r="J28" s="105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">
      <c r="AA29" s="7" t="str">
        <f>IF(AA15=0,"",IF(AA15&lt;2,"cent ",AA47))</f>
        <v/>
      </c>
    </row>
    <row r="30" spans="1:27" ht="12.75" customHeight="1" x14ac:dyDescent="0.2">
      <c r="AA30" s="7" t="str">
        <f>IF(AA16=1,AA48,IF(AA16=7,AA66,IF(AA16=9,AA81,AA90)))</f>
        <v/>
      </c>
    </row>
    <row r="31" spans="1:27" ht="12.75" customHeight="1" x14ac:dyDescent="0.2">
      <c r="AA31" s="7" t="str">
        <f>IF(AA4=1,"",AA49)</f>
        <v/>
      </c>
    </row>
    <row r="32" spans="1:27" ht="12.75" customHeight="1" x14ac:dyDescent="0.2">
      <c r="AA32" s="7" t="str">
        <f>IF(AA4&gt;0,"mille ","")</f>
        <v/>
      </c>
    </row>
    <row r="33" spans="27:27" ht="12.75" customHeight="1" x14ac:dyDescent="0.2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">
      <c r="AA34" s="7" t="str">
        <f>IF(AA18=0,"",IF(AA18&lt;2,"cent ",AA51))</f>
        <v/>
      </c>
    </row>
    <row r="35" spans="27:27" ht="12.75" customHeight="1" x14ac:dyDescent="0.2">
      <c r="AA35" s="7" t="str">
        <f>IF(AA19=1,AA52,IF(AA19=7,AA68,IF(AA19=9,AA83,AA91)))</f>
        <v/>
      </c>
    </row>
    <row r="36" spans="27:27" ht="12.75" customHeight="1" x14ac:dyDescent="0.2">
      <c r="AA36" s="7" t="str">
        <f>IF(AA10=11,"",IF(AA10=12,"",IF(AA10=13,"",IF(AA10=14,"",IF(AA10=15,"",IF(AA10=16,"",AA53))))))</f>
        <v/>
      </c>
    </row>
    <row r="37" spans="27:27" ht="12.75" customHeight="1" x14ac:dyDescent="0.2">
      <c r="AA37" s="7" t="str">
        <f>IF(INT(AA1&lt;2),"Euro ","Euros ")</f>
        <v xml:space="preserve">Euro </v>
      </c>
    </row>
    <row r="38" spans="27:27" ht="12.75" customHeight="1" x14ac:dyDescent="0.2">
      <c r="AA38" s="7" t="str">
        <f>IF(AA6&gt;0,"et ","")</f>
        <v/>
      </c>
    </row>
    <row r="39" spans="27:27" ht="12.75" customHeight="1" x14ac:dyDescent="0.2">
      <c r="AA39" s="7" t="str">
        <f>IF(AA21=1,AA54,IF(AA21=7,AA70,IF(AA21=9,AA84,AA92)))</f>
        <v/>
      </c>
    </row>
    <row r="40" spans="27:27" ht="12.75" customHeight="1" x14ac:dyDescent="0.2">
      <c r="AA40" s="7" t="str">
        <f>IF(AA11=11,"",IF(AA11=12,"",IF(AA11=13,"",IF(AA11=14,"",IF(AA11=15,"",IF(AA11=16,"",AA55))))))</f>
        <v/>
      </c>
    </row>
    <row r="41" spans="27:27" ht="12.75" customHeight="1" x14ac:dyDescent="0.2">
      <c r="AA41" s="7" t="str">
        <f>IF(AA6=0,"",IF(AA6&lt;2,"centime","centimes"))</f>
        <v/>
      </c>
    </row>
    <row r="42" spans="27:27" ht="12.75" customHeight="1" x14ac:dyDescent="0.2">
      <c r="AA42" s="7" t="str">
        <f>IF(AA3=0," ",IF(AA12=6,"six ",IF(AA12=7,"sept ",IF(AA12=8,"huit ",IF(AA12=9,"neuf ",)))))</f>
        <v xml:space="preserve"> </v>
      </c>
    </row>
    <row r="43" spans="27:27" ht="12.75" customHeight="1" x14ac:dyDescent="0.2">
      <c r="AA43" s="7" t="str">
        <f>IF(AA7&gt;0,"cent ", "cents ")</f>
        <v xml:space="preserve">cents </v>
      </c>
    </row>
    <row r="44" spans="27:27" ht="12.75" customHeight="1" x14ac:dyDescent="0.2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">
      <c r="AA45" s="7" t="str">
        <f>IF(AA7=17,"",IF(AA7=18,"",IF(AA7=19,"",AA57)))</f>
        <v/>
      </c>
    </row>
    <row r="46" spans="27:27" ht="12.75" customHeight="1" x14ac:dyDescent="0.2">
      <c r="AA46" s="7">
        <f>IF(AA15=6,"six ",IF(AA15=7,"sept ",IF(AA15=8,"huit ",IF(AA15=9,"neuf ",))))</f>
        <v>0</v>
      </c>
    </row>
    <row r="47" spans="27:27" ht="12.75" customHeight="1" x14ac:dyDescent="0.2">
      <c r="AA47" s="7" t="str">
        <f>IF(AA9&gt;0,"cent ", "cents ")</f>
        <v xml:space="preserve">cents </v>
      </c>
    </row>
    <row r="48" spans="27:27" ht="12.75" customHeight="1" x14ac:dyDescent="0.2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">
      <c r="AA49" s="7" t="str">
        <f>IF(AA9=11,"",IF(AA9=12,"",IF(AA9=13,"",IF(AA9=14,"",IF(AA9=15,"",IF(AA9=16,"",AA59))))))</f>
        <v/>
      </c>
    </row>
    <row r="50" spans="27:27" ht="12.75" customHeight="1" x14ac:dyDescent="0.2">
      <c r="AA50" s="7">
        <f>IF(AA18=6,"six ",IF(AA18=7,"sept ",IF(AA18=8,"huit ",IF(AA18=9,"neuf ",))))</f>
        <v>0</v>
      </c>
    </row>
    <row r="51" spans="27:27" ht="12.75" customHeight="1" x14ac:dyDescent="0.2">
      <c r="AA51" s="7" t="str">
        <f>IF(AA10&gt;0,"cent ", "cents ")</f>
        <v xml:space="preserve">cents </v>
      </c>
    </row>
    <row r="52" spans="27:27" ht="12.75" customHeight="1" x14ac:dyDescent="0.2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">
      <c r="AA53" s="7" t="str">
        <f>IF(AA10=17,"",IF(AA10=18,"",IF(AA10=19,"",AA61)))</f>
        <v/>
      </c>
    </row>
    <row r="54" spans="27:27" ht="12.75" customHeight="1" x14ac:dyDescent="0.2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">
      <c r="AA55" s="7" t="str">
        <f>IF(AA11=17,"",IF(AA11=18,"",IF(AA11=19,"",AA63)))</f>
        <v/>
      </c>
    </row>
    <row r="56" spans="27:27" ht="12.75" customHeight="1" x14ac:dyDescent="0.2">
      <c r="AA56" s="7" t="str">
        <f>IF(AA7=16,"seize ",IF(AA7=17,"dix-sept ",IF(AA7=18,"dix-huit ",IF(AA7=19,"dix-neuf ",AA64))))</f>
        <v/>
      </c>
    </row>
    <row r="57" spans="27:27" ht="12.75" customHeight="1" x14ac:dyDescent="0.2">
      <c r="AA57" s="7" t="str">
        <f>IF(AA7=21,"et un ",IF(AA7=31,"et un ",IF(AA7=41,"et un ",IF(AA7=51,"et un ",IF(AA7=61,"et un ",AA65)))))</f>
        <v/>
      </c>
    </row>
    <row r="58" spans="27:27" ht="12.75" customHeight="1" x14ac:dyDescent="0.2">
      <c r="AA58" s="7" t="str">
        <f>IF(AA9=16,"seize ",IF(AA9=17,"dix-sept ",IF(AA9=18,"dix-huit ",IF(AA9=19,"dix-neuf ",AA66))))</f>
        <v/>
      </c>
    </row>
    <row r="59" spans="27:27" ht="12.75" customHeight="1" x14ac:dyDescent="0.2">
      <c r="AA59" s="7" t="str">
        <f>IF(AA9=17,"",IF(AA9=18,"",IF(AA9=19,"",AA67)))</f>
        <v/>
      </c>
    </row>
    <row r="60" spans="27:27" ht="12.75" customHeight="1" x14ac:dyDescent="0.2">
      <c r="AA60" s="7" t="str">
        <f>IF(AA10=16,"seize ",IF(AA10=17,"dix-sept ",IF(AA10=18,"dix-huit ",IF(AA10=19,"dix-neuf ",AA68))))</f>
        <v/>
      </c>
    </row>
    <row r="61" spans="27:27" ht="12.75" customHeight="1" x14ac:dyDescent="0.2">
      <c r="AA61" s="7" t="str">
        <f>IF(AA10=21,"et un ",IF(AA10=31,"et un ",IF(AA10=41,"et un ",IF(AA10=51,"et un ",IF(AA10=61,"et un ",AA69)))))</f>
        <v/>
      </c>
    </row>
    <row r="62" spans="27:27" ht="12.75" customHeight="1" x14ac:dyDescent="0.2">
      <c r="AA62" s="7" t="str">
        <f>IF(AA11=16,"seize ",IF(AA11=17,"dix-sept ",IF(AA11=18,"dix-huit ",IF(AA11=19,"dix-neuf ",AA70))))</f>
        <v/>
      </c>
    </row>
    <row r="63" spans="27:27" ht="12.75" customHeight="1" x14ac:dyDescent="0.2">
      <c r="AA63" s="7" t="str">
        <f>IF(AA11=21,"et un ",IF(AA11=31,"et un ",IF(AA11=41,"et un ",IF(AA11=51,"et un ",IF(AA11=61,"et un ",AA71)))))</f>
        <v/>
      </c>
    </row>
    <row r="64" spans="27:27" ht="12.75" customHeight="1" x14ac:dyDescent="0.2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">
      <c r="AA67" s="7" t="str">
        <f>IF(AA9=21,"et un ",IF(AA9=31,"et un ",IF(AA9=41,"et un ",IF(AA9=51,"et un ",IF(AA9=61,"et un ",AA75)))))</f>
        <v/>
      </c>
    </row>
    <row r="68" spans="27:27" ht="12.75" customHeight="1" x14ac:dyDescent="0.2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">
      <c r="AA73" s="7">
        <f>IF(AA13=9,"",IF(AA14=6,"six ",IF(AA14=7,"sept ",IF(AA14=8,"huit ",IF(AA14=9,"neuf ",)))))</f>
        <v>0</v>
      </c>
    </row>
    <row r="74" spans="27:27" ht="12.75" customHeight="1" x14ac:dyDescent="0.2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">
      <c r="AA77" s="7">
        <f>IF(AA19=9,"",IF(AA20=6,"six ",IF(AA20=7,"sept ",IF(AA20=8,"huit ",IF(AA20=9,"neuf ",)))))</f>
        <v>0</v>
      </c>
    </row>
    <row r="78" spans="27:27" ht="12.75" customHeight="1" x14ac:dyDescent="0.2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">
      <c r="AA79" s="7">
        <f>IF(AA21=9,"",IF(AA22=6,"six ",IF(AA22=7,"sept ",IF(AA22=8,"huit ",IF(AA22=9,"neuf ",)))))</f>
        <v>0</v>
      </c>
    </row>
    <row r="80" spans="27:27" ht="12.75" customHeight="1" x14ac:dyDescent="0.2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">
      <c r="AA82" s="7">
        <f>IF(AA16=9,"",IF(AA17=6,"six ",IF(AA17=7,"sept ",IF(AA17=8,"huit ",IF(AA17=9,"neuf ",)))))</f>
        <v>0</v>
      </c>
    </row>
    <row r="83" spans="27:27" ht="12.75" customHeight="1" x14ac:dyDescent="0.2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">
      <c r="AA89" s="7" t="str">
        <f>IF(AA13=2,"vingt ",IF(AA13=3,"trente ",IF(AA13=4,"quarante ",IF(AA13=5,"cinquante ",AA93))))</f>
        <v/>
      </c>
    </row>
    <row r="90" spans="27:27" ht="12.75" customHeight="1" x14ac:dyDescent="0.2">
      <c r="AA90" s="7" t="str">
        <f>IF(AA16=2,"vingt ",IF(AA16=3,"trente ",IF(AA16=4,"quarante ",IF(AA16=5,"cinquante ",AA94))))</f>
        <v/>
      </c>
    </row>
    <row r="91" spans="27:27" ht="12.75" customHeight="1" x14ac:dyDescent="0.2">
      <c r="AA91" s="7" t="str">
        <f>IF(AA19=2,"vingt ",IF(AA19=3,"trente ",IF(AA19=4,"quarante ",IF(AA19=5,"cinquante ",AA95))))</f>
        <v/>
      </c>
    </row>
    <row r="92" spans="27:27" ht="12.75" customHeight="1" x14ac:dyDescent="0.2">
      <c r="AA92" s="7" t="str">
        <f>IF(AA21=2,"vingt ",IF(AA21=3,"trente ",IF(AA21=4,"quarante ",IF(AA21=5,"cinquante ",AA96))))</f>
        <v/>
      </c>
    </row>
    <row r="93" spans="27:27" ht="12.75" customHeight="1" x14ac:dyDescent="0.2">
      <c r="AA93" s="7" t="str">
        <f>IF(AA13=6,"soixante ",IF(AA7=80,"quatre-vingts ",IF(AA13=8,"quatre-vingt-","")))</f>
        <v/>
      </c>
    </row>
    <row r="94" spans="27:27" ht="12.75" customHeight="1" x14ac:dyDescent="0.2">
      <c r="AA94" s="7" t="str">
        <f>IF(AA16=6,"soixante ",IF(AA9=80,"quatre-vingts ",IF(AA16=8,"quatre-vingt-","")))</f>
        <v/>
      </c>
    </row>
    <row r="95" spans="27:27" ht="12.75" customHeight="1" x14ac:dyDescent="0.2">
      <c r="AA95" s="7" t="str">
        <f>IF(AA19=6,"soixante ",IF(AA10=80,"quatre-vingts ",IF(AA19=8,"quatre-vingt-","")))</f>
        <v/>
      </c>
    </row>
    <row r="96" spans="27:27" ht="12.75" customHeight="1" x14ac:dyDescent="0.2">
      <c r="AA96" s="7" t="str">
        <f>IF(AA21=6,"soixante ",IF(AA11=80,"quatre-vingts ",IF(AA21=8,"quatre-vingt-","")))</f>
        <v/>
      </c>
    </row>
    <row r="97" spans="27:27" ht="12.75" customHeight="1" x14ac:dyDescent="0.2">
      <c r="AA97" s="7">
        <f>0</f>
        <v>0</v>
      </c>
    </row>
    <row r="98" spans="27:27" ht="12.75" customHeight="1" x14ac:dyDescent="0.2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6640625" defaultRowHeight="15" x14ac:dyDescent="0.2"/>
  <cols>
    <col min="1" max="1" width="24.6640625" customWidth="1"/>
  </cols>
  <sheetData>
    <row r="1" spans="1:3" x14ac:dyDescent="0.2">
      <c r="A1" s="7" t="s">
        <v>159</v>
      </c>
      <c r="B1" s="7" t="s">
        <v>160</v>
      </c>
    </row>
    <row r="2" spans="1:3" x14ac:dyDescent="0.2">
      <c r="A2" s="7" t="s">
        <v>161</v>
      </c>
      <c r="B2" s="7" t="s">
        <v>152</v>
      </c>
    </row>
    <row r="3" spans="1:3" x14ac:dyDescent="0.2">
      <c r="A3" s="7" t="s">
        <v>162</v>
      </c>
      <c r="B3" s="7">
        <v>1</v>
      </c>
    </row>
    <row r="4" spans="1:3" x14ac:dyDescent="0.2">
      <c r="A4" s="7" t="s">
        <v>163</v>
      </c>
      <c r="B4" s="7">
        <v>0</v>
      </c>
    </row>
    <row r="5" spans="1:3" x14ac:dyDescent="0.2">
      <c r="A5" s="7" t="s">
        <v>164</v>
      </c>
      <c r="B5" s="7">
        <v>0</v>
      </c>
    </row>
    <row r="6" spans="1:3" x14ac:dyDescent="0.2">
      <c r="A6" s="7" t="s">
        <v>165</v>
      </c>
      <c r="B6" s="7">
        <v>1</v>
      </c>
    </row>
    <row r="7" spans="1:3" x14ac:dyDescent="0.2">
      <c r="A7" s="7" t="s">
        <v>166</v>
      </c>
      <c r="B7" s="7">
        <v>1</v>
      </c>
    </row>
    <row r="8" spans="1:3" x14ac:dyDescent="0.2">
      <c r="A8" s="7" t="s">
        <v>167</v>
      </c>
      <c r="B8" s="7">
        <v>0</v>
      </c>
    </row>
    <row r="9" spans="1:3" x14ac:dyDescent="0.2">
      <c r="A9" s="7" t="s">
        <v>168</v>
      </c>
      <c r="B9" s="7">
        <v>0</v>
      </c>
    </row>
    <row r="10" spans="1:3" x14ac:dyDescent="0.2">
      <c r="A10" s="7" t="s">
        <v>169</v>
      </c>
      <c r="C10" s="7" t="s">
        <v>170</v>
      </c>
    </row>
    <row r="11" spans="1:3" x14ac:dyDescent="0.2">
      <c r="A11" s="7" t="s">
        <v>171</v>
      </c>
      <c r="B11" s="7">
        <v>0</v>
      </c>
    </row>
    <row r="12" spans="1:3" x14ac:dyDescent="0.2">
      <c r="A12" s="7" t="s">
        <v>172</v>
      </c>
      <c r="B12" s="7" t="s">
        <v>173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tabSelected="1" workbookViewId="0">
      <selection activeCell="C4" sqref="C4:J4"/>
    </sheetView>
  </sheetViews>
  <sheetFormatPr baseColWidth="10" defaultColWidth="8.6640625" defaultRowHeight="12.75" customHeight="1" x14ac:dyDescent="0.2"/>
  <cols>
    <col min="1" max="1" width="6.6640625" customWidth="1"/>
    <col min="2" max="2" width="35" customWidth="1"/>
    <col min="3" max="10" width="11.5" customWidth="1"/>
  </cols>
  <sheetData>
    <row r="2" spans="1:10" ht="12.75" customHeight="1" x14ac:dyDescent="0.2">
      <c r="B2" s="108" t="s">
        <v>174</v>
      </c>
      <c r="C2" s="108"/>
      <c r="D2" s="108"/>
      <c r="E2" s="108"/>
      <c r="F2" s="108"/>
      <c r="G2" s="108"/>
      <c r="H2" s="108"/>
      <c r="I2" s="108"/>
      <c r="J2" s="108"/>
    </row>
    <row r="4" spans="1:10" ht="12.75" customHeight="1" x14ac:dyDescent="0.2">
      <c r="A4" s="37" t="s">
        <v>126</v>
      </c>
      <c r="B4" s="36" t="s">
        <v>175</v>
      </c>
      <c r="C4" s="107"/>
      <c r="D4" s="107"/>
      <c r="E4" s="107"/>
      <c r="F4" s="107"/>
      <c r="G4" s="107"/>
      <c r="H4" s="107"/>
      <c r="I4" s="107"/>
      <c r="J4" s="107"/>
    </row>
    <row r="6" spans="1:10" ht="12.75" customHeight="1" x14ac:dyDescent="0.2">
      <c r="A6" s="37" t="s">
        <v>128</v>
      </c>
      <c r="B6" s="36" t="s">
        <v>176</v>
      </c>
      <c r="C6" s="107"/>
      <c r="D6" s="107"/>
      <c r="E6" s="107"/>
      <c r="F6" s="107"/>
      <c r="G6" s="107"/>
      <c r="H6" s="107"/>
      <c r="I6" s="107"/>
      <c r="J6" s="107"/>
    </row>
    <row r="8" spans="1:10" ht="12.75" customHeight="1" x14ac:dyDescent="0.2">
      <c r="A8" s="37" t="s">
        <v>138</v>
      </c>
      <c r="B8" s="36" t="s">
        <v>177</v>
      </c>
      <c r="C8" s="107"/>
      <c r="D8" s="107"/>
      <c r="E8" s="107"/>
      <c r="F8" s="107"/>
      <c r="G8" s="107"/>
      <c r="H8" s="107"/>
      <c r="I8" s="107"/>
      <c r="J8" s="107"/>
    </row>
    <row r="10" spans="1:10" ht="12.75" customHeight="1" x14ac:dyDescent="0.2">
      <c r="A10" s="37" t="s">
        <v>140</v>
      </c>
      <c r="B10" s="36" t="s">
        <v>178</v>
      </c>
      <c r="C10" s="109"/>
      <c r="D10" s="109"/>
      <c r="E10" s="109"/>
      <c r="F10" s="109"/>
      <c r="G10" s="109"/>
      <c r="H10" s="109"/>
      <c r="I10" s="109"/>
      <c r="J10" s="109"/>
    </row>
    <row r="12" spans="1:10" ht="12.75" customHeight="1" x14ac:dyDescent="0.2">
      <c r="A12" s="37" t="s">
        <v>130</v>
      </c>
      <c r="B12" s="36" t="s">
        <v>179</v>
      </c>
      <c r="C12" s="107"/>
      <c r="D12" s="107"/>
      <c r="E12" s="107"/>
      <c r="F12" s="107"/>
      <c r="G12" s="107"/>
      <c r="H12" s="107"/>
      <c r="I12" s="107"/>
      <c r="J12" s="107"/>
    </row>
    <row r="14" spans="1:10" ht="12.75" customHeight="1" x14ac:dyDescent="0.2">
      <c r="A14" s="37" t="s">
        <v>142</v>
      </c>
      <c r="B14" s="36" t="s">
        <v>180</v>
      </c>
      <c r="C14" s="107"/>
      <c r="D14" s="107"/>
      <c r="E14" s="107"/>
      <c r="F14" s="107"/>
      <c r="G14" s="107"/>
      <c r="H14" s="107"/>
      <c r="I14" s="107"/>
      <c r="J14" s="107"/>
    </row>
    <row r="16" spans="1:10" ht="12.75" customHeight="1" x14ac:dyDescent="0.2">
      <c r="A16" s="37" t="s">
        <v>144</v>
      </c>
      <c r="B16" s="36" t="s">
        <v>181</v>
      </c>
      <c r="C16" s="107"/>
      <c r="D16" s="107"/>
      <c r="E16" s="107"/>
      <c r="F16" s="107"/>
      <c r="G16" s="107"/>
      <c r="H16" s="107"/>
      <c r="I16" s="107"/>
      <c r="J16" s="107"/>
    </row>
    <row r="18" spans="1:10" ht="12.75" customHeight="1" x14ac:dyDescent="0.2">
      <c r="A18" s="37" t="s">
        <v>146</v>
      </c>
      <c r="B18" s="36" t="s">
        <v>182</v>
      </c>
      <c r="C18" s="106"/>
      <c r="D18" s="106"/>
      <c r="E18" s="106"/>
      <c r="F18" s="106"/>
      <c r="G18" s="106"/>
      <c r="H18" s="106"/>
      <c r="I18" s="106"/>
      <c r="J18" s="106"/>
    </row>
    <row r="20" spans="1:10" ht="12.75" customHeight="1" x14ac:dyDescent="0.2">
      <c r="A20" s="37" t="s">
        <v>183</v>
      </c>
      <c r="B20" s="36" t="s">
        <v>184</v>
      </c>
      <c r="C20" s="106"/>
      <c r="D20" s="106"/>
      <c r="E20" s="106"/>
      <c r="F20" s="106"/>
      <c r="G20" s="106"/>
      <c r="H20" s="106"/>
      <c r="I20" s="106"/>
      <c r="J20" s="106"/>
    </row>
    <row r="22" spans="1:10" ht="12.75" customHeight="1" x14ac:dyDescent="0.2">
      <c r="A22" s="37" t="s">
        <v>132</v>
      </c>
      <c r="B22" s="36" t="s">
        <v>185</v>
      </c>
      <c r="C22" s="106"/>
      <c r="D22" s="106"/>
      <c r="E22" s="106"/>
      <c r="F22" s="106"/>
      <c r="G22" s="106"/>
      <c r="H22" s="106"/>
      <c r="I22" s="106"/>
      <c r="J22" s="106"/>
    </row>
    <row r="24" spans="1:10" ht="12.75" customHeight="1" x14ac:dyDescent="0.2">
      <c r="A24" s="37" t="s">
        <v>134</v>
      </c>
      <c r="B24" s="36" t="s">
        <v>186</v>
      </c>
      <c r="C24" s="107"/>
      <c r="D24" s="107"/>
      <c r="E24" s="107"/>
      <c r="F24" s="107"/>
      <c r="G24" s="107"/>
      <c r="H24" s="107"/>
      <c r="I24" s="107"/>
      <c r="J24" s="107"/>
    </row>
    <row r="28" spans="1:10" ht="60" customHeight="1" x14ac:dyDescent="0.2">
      <c r="A28" s="37" t="s">
        <v>136</v>
      </c>
      <c r="B28" s="36" t="s">
        <v>187</v>
      </c>
      <c r="C28" s="107"/>
      <c r="D28" s="107"/>
      <c r="E28" s="107"/>
      <c r="F28" s="107"/>
      <c r="G28" s="107"/>
      <c r="H28" s="107"/>
      <c r="I28" s="107"/>
      <c r="J28" s="107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95BCFF-6278-4C74-A3B1-F25590F93A9B}"/>
</file>

<file path=customXml/itemProps2.xml><?xml version="1.0" encoding="utf-8"?>
<ds:datastoreItem xmlns:ds="http://schemas.openxmlformats.org/officeDocument/2006/customXml" ds:itemID="{4C4B7619-4703-4E33-9086-C05EB60B086B}">
  <ds:schemaRefs>
    <ds:schemaRef ds:uri="http://schemas.microsoft.com/office/2006/documentManagement/types"/>
    <ds:schemaRef ds:uri="9acd131e-fa39-47fa-a982-1b6798b96d06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a8c79937-09cb-45bc-a48a-7781e75b092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1F89477-A0AD-4BEC-B406-0B793559AE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Morgane Le Fur</cp:lastModifiedBy>
  <dcterms:created xsi:type="dcterms:W3CDTF">2026-02-12T15:12:20Z</dcterms:created>
  <dcterms:modified xsi:type="dcterms:W3CDTF">2026-02-23T15:54:04Z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MediaServiceImageTags">
    <vt:lpwstr/>
  </property>
</Properties>
</file>